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ｙ\提出_R8学校給食用物資供給申請書(11月28日〆切）\"/>
    </mc:Choice>
  </mc:AlternateContent>
  <bookViews>
    <workbookView xWindow="-120" yWindow="-120" windowWidth="20730" windowHeight="11040" tabRatio="783"/>
  </bookViews>
  <sheets>
    <sheet name="小学校（稲口)" sheetId="1" r:id="rId1"/>
    <sheet name="中学校（稲口)" sheetId="6" r:id="rId2"/>
    <sheet name="小学校（東部第１) " sheetId="7" r:id="rId3"/>
    <sheet name="中学校（東部第１) " sheetId="8" r:id="rId4"/>
    <sheet name="小学校（東部第２) " sheetId="9" r:id="rId5"/>
    <sheet name="中学校（東部第２) " sheetId="10" r:id="rId6"/>
  </sheets>
  <definedNames>
    <definedName name="_xlnm.Print_Area" localSheetId="0">'小学校（稲口)'!$A$1:$V$59</definedName>
    <definedName name="_xlnm.Print_Area" localSheetId="2">'小学校（東部第１) '!$A$1:$V$59</definedName>
    <definedName name="_xlnm.Print_Area" localSheetId="4">'小学校（東部第２) '!$A$1:$V$59</definedName>
    <definedName name="_xlnm.Print_Area" localSheetId="1">'中学校（稲口)'!$A$1:$V$59</definedName>
    <definedName name="_xlnm.Print_Area" localSheetId="3">'中学校（東部第１) '!$A$1:$V$59</definedName>
    <definedName name="_xlnm.Print_Area" localSheetId="5">'中学校（東部第２) '!$A$1:$V$59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8" i="10" l="1"/>
  <c r="T57" i="10"/>
  <c r="S57" i="10"/>
  <c r="R57" i="10"/>
  <c r="Q57" i="10"/>
  <c r="P57" i="10"/>
  <c r="O57" i="10"/>
  <c r="N57" i="10"/>
  <c r="M57" i="10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57" i="10" s="1"/>
  <c r="U43" i="10"/>
  <c r="T41" i="10"/>
  <c r="T58" i="10" s="1"/>
  <c r="S41" i="10"/>
  <c r="S58" i="10" s="1"/>
  <c r="R41" i="10"/>
  <c r="Q41" i="10"/>
  <c r="P41" i="10"/>
  <c r="O41" i="10"/>
  <c r="N41" i="10"/>
  <c r="M41" i="10"/>
  <c r="L41" i="10"/>
  <c r="K41" i="10"/>
  <c r="J41" i="10"/>
  <c r="I41" i="10"/>
  <c r="U41" i="10" s="1"/>
  <c r="U40" i="10"/>
  <c r="U39" i="10"/>
  <c r="U38" i="10"/>
  <c r="U37" i="10"/>
  <c r="U36" i="10"/>
  <c r="U58" i="10" s="1"/>
  <c r="T36" i="10"/>
  <c r="S36" i="10"/>
  <c r="R36" i="10"/>
  <c r="R58" i="10" s="1"/>
  <c r="Q36" i="10"/>
  <c r="Q58" i="10" s="1"/>
  <c r="P36" i="10"/>
  <c r="P58" i="10" s="1"/>
  <c r="O36" i="10"/>
  <c r="N36" i="10"/>
  <c r="N58" i="10" s="1"/>
  <c r="M36" i="10"/>
  <c r="M58" i="10" s="1"/>
  <c r="L36" i="10"/>
  <c r="L58" i="10" s="1"/>
  <c r="K36" i="10"/>
  <c r="K58" i="10" s="1"/>
  <c r="J36" i="10"/>
  <c r="J58" i="10" s="1"/>
  <c r="I36" i="10"/>
  <c r="I58" i="10" s="1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O17" i="10"/>
  <c r="R58" i="9"/>
  <c r="O58" i="9"/>
  <c r="T57" i="9"/>
  <c r="S57" i="9"/>
  <c r="R57" i="9"/>
  <c r="Q57" i="9"/>
  <c r="P57" i="9"/>
  <c r="O57" i="9"/>
  <c r="N57" i="9"/>
  <c r="M57" i="9"/>
  <c r="L57" i="9"/>
  <c r="K57" i="9"/>
  <c r="K58" i="9" s="1"/>
  <c r="J57" i="9"/>
  <c r="I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U57" i="9" s="1"/>
  <c r="T41" i="9"/>
  <c r="S41" i="9"/>
  <c r="R41" i="9"/>
  <c r="Q41" i="9"/>
  <c r="P41" i="9"/>
  <c r="O41" i="9"/>
  <c r="N41" i="9"/>
  <c r="M41" i="9"/>
  <c r="L41" i="9"/>
  <c r="K41" i="9"/>
  <c r="J41" i="9"/>
  <c r="J58" i="9" s="1"/>
  <c r="I41" i="9"/>
  <c r="U41" i="9" s="1"/>
  <c r="U40" i="9"/>
  <c r="U39" i="9"/>
  <c r="U38" i="9"/>
  <c r="U37" i="9"/>
  <c r="T36" i="9"/>
  <c r="T58" i="9" s="1"/>
  <c r="S36" i="9"/>
  <c r="S58" i="9" s="1"/>
  <c r="R36" i="9"/>
  <c r="Q36" i="9"/>
  <c r="Q58" i="9" s="1"/>
  <c r="P36" i="9"/>
  <c r="P58" i="9" s="1"/>
  <c r="O36" i="9"/>
  <c r="N36" i="9"/>
  <c r="N58" i="9" s="1"/>
  <c r="M36" i="9"/>
  <c r="M58" i="9" s="1"/>
  <c r="L36" i="9"/>
  <c r="L58" i="9" s="1"/>
  <c r="K36" i="9"/>
  <c r="J36" i="9"/>
  <c r="I36" i="9"/>
  <c r="U36" i="9" s="1"/>
  <c r="U58" i="9" s="1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O17" i="9"/>
  <c r="P58" i="8"/>
  <c r="T57" i="8"/>
  <c r="S57" i="8"/>
  <c r="S58" i="8" s="1"/>
  <c r="R57" i="8"/>
  <c r="R58" i="8" s="1"/>
  <c r="Q57" i="8"/>
  <c r="Q58" i="8" s="1"/>
  <c r="P57" i="8"/>
  <c r="O57" i="8"/>
  <c r="N57" i="8"/>
  <c r="M57" i="8"/>
  <c r="L57" i="8"/>
  <c r="K57" i="8"/>
  <c r="J57" i="8"/>
  <c r="I57" i="8"/>
  <c r="U56" i="8"/>
  <c r="U55" i="8"/>
  <c r="U54" i="8"/>
  <c r="U53" i="8"/>
  <c r="U52" i="8"/>
  <c r="U51" i="8"/>
  <c r="U50" i="8"/>
  <c r="U49" i="8"/>
  <c r="U48" i="8"/>
  <c r="U47" i="8"/>
  <c r="U46" i="8"/>
  <c r="U45" i="8"/>
  <c r="U44" i="8"/>
  <c r="U43" i="8"/>
  <c r="U57" i="8" s="1"/>
  <c r="T41" i="8"/>
  <c r="T58" i="8" s="1"/>
  <c r="S41" i="8"/>
  <c r="R41" i="8"/>
  <c r="Q41" i="8"/>
  <c r="P41" i="8"/>
  <c r="O41" i="8"/>
  <c r="N41" i="8"/>
  <c r="M41" i="8"/>
  <c r="L41" i="8"/>
  <c r="L58" i="8" s="1"/>
  <c r="K41" i="8"/>
  <c r="K58" i="8" s="1"/>
  <c r="J41" i="8"/>
  <c r="J58" i="8" s="1"/>
  <c r="I41" i="8"/>
  <c r="I58" i="8" s="1"/>
  <c r="U40" i="8"/>
  <c r="U39" i="8"/>
  <c r="U38" i="8"/>
  <c r="U37" i="8"/>
  <c r="T36" i="8"/>
  <c r="S36" i="8"/>
  <c r="R36" i="8"/>
  <c r="Q36" i="8"/>
  <c r="P36" i="8"/>
  <c r="O36" i="8"/>
  <c r="O58" i="8" s="1"/>
  <c r="N36" i="8"/>
  <c r="N58" i="8" s="1"/>
  <c r="M36" i="8"/>
  <c r="M58" i="8" s="1"/>
  <c r="L36" i="8"/>
  <c r="K36" i="8"/>
  <c r="J36" i="8"/>
  <c r="I36" i="8"/>
  <c r="U36" i="8" s="1"/>
  <c r="U35" i="8"/>
  <c r="U34" i="8"/>
  <c r="U33" i="8"/>
  <c r="U32" i="8"/>
  <c r="U31" i="8"/>
  <c r="U30" i="8"/>
  <c r="U29" i="8"/>
  <c r="U28" i="8"/>
  <c r="U27" i="8"/>
  <c r="U26" i="8"/>
  <c r="U25" i="8"/>
  <c r="U24" i="8"/>
  <c r="U23" i="8"/>
  <c r="U22" i="8"/>
  <c r="U21" i="8"/>
  <c r="O17" i="8"/>
  <c r="S58" i="7"/>
  <c r="T57" i="7"/>
  <c r="T58" i="7" s="1"/>
  <c r="S57" i="7"/>
  <c r="R57" i="7"/>
  <c r="Q57" i="7"/>
  <c r="P57" i="7"/>
  <c r="O57" i="7"/>
  <c r="N57" i="7"/>
  <c r="M57" i="7"/>
  <c r="L57" i="7"/>
  <c r="K57" i="7"/>
  <c r="J57" i="7"/>
  <c r="J58" i="7" s="1"/>
  <c r="I57" i="7"/>
  <c r="I58" i="7" s="1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57" i="7" s="1"/>
  <c r="U43" i="7"/>
  <c r="T41" i="7"/>
  <c r="S41" i="7"/>
  <c r="R41" i="7"/>
  <c r="Q41" i="7"/>
  <c r="P41" i="7"/>
  <c r="O41" i="7"/>
  <c r="O58" i="7" s="1"/>
  <c r="N41" i="7"/>
  <c r="N58" i="7" s="1"/>
  <c r="M41" i="7"/>
  <c r="M58" i="7" s="1"/>
  <c r="L41" i="7"/>
  <c r="L58" i="7" s="1"/>
  <c r="K41" i="7"/>
  <c r="K58" i="7" s="1"/>
  <c r="J41" i="7"/>
  <c r="I41" i="7"/>
  <c r="U41" i="7" s="1"/>
  <c r="U40" i="7"/>
  <c r="U39" i="7"/>
  <c r="U38" i="7"/>
  <c r="U37" i="7"/>
  <c r="T36" i="7"/>
  <c r="S36" i="7"/>
  <c r="R36" i="7"/>
  <c r="R58" i="7" s="1"/>
  <c r="Q36" i="7"/>
  <c r="Q58" i="7" s="1"/>
  <c r="P36" i="7"/>
  <c r="P58" i="7" s="1"/>
  <c r="O36" i="7"/>
  <c r="N36" i="7"/>
  <c r="M36" i="7"/>
  <c r="L36" i="7"/>
  <c r="K36" i="7"/>
  <c r="J36" i="7"/>
  <c r="I36" i="7"/>
  <c r="U36" i="7" s="1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O17" i="7"/>
  <c r="U59" i="9" l="1"/>
  <c r="U59" i="10"/>
  <c r="I58" i="9"/>
  <c r="U58" i="8"/>
  <c r="U59" i="8" s="1"/>
  <c r="U58" i="7"/>
  <c r="U59" i="7" s="1"/>
  <c r="U41" i="8"/>
  <c r="U59" i="6"/>
  <c r="U58" i="1"/>
  <c r="U57" i="1"/>
  <c r="K57" i="1"/>
  <c r="L57" i="1"/>
  <c r="I57" i="6" l="1"/>
  <c r="I57" i="1"/>
  <c r="L36" i="1" l="1"/>
  <c r="M36" i="1"/>
  <c r="N57" i="6"/>
  <c r="N41" i="6"/>
  <c r="N36" i="6"/>
  <c r="N57" i="1"/>
  <c r="N58" i="6" l="1"/>
  <c r="N41" i="1"/>
  <c r="N36" i="1"/>
  <c r="N58" i="1" s="1"/>
  <c r="R57" i="1" l="1"/>
  <c r="R41" i="1"/>
  <c r="R36" i="1"/>
  <c r="R58" i="1" s="1"/>
  <c r="R57" i="6"/>
  <c r="R41" i="6"/>
  <c r="R36" i="6" l="1"/>
  <c r="R58" i="6" s="1"/>
  <c r="S57" i="6" l="1"/>
  <c r="P57" i="6"/>
  <c r="J57" i="6"/>
  <c r="K41" i="6"/>
  <c r="P36" i="6"/>
  <c r="K36" i="6"/>
  <c r="O17" i="6"/>
  <c r="T36" i="1"/>
  <c r="O36" i="1"/>
  <c r="J36" i="1"/>
  <c r="Q41" i="1"/>
  <c r="K41" i="1"/>
  <c r="Q57" i="1"/>
  <c r="O17" i="1"/>
  <c r="T41" i="1" l="1"/>
  <c r="S41" i="1"/>
  <c r="P41" i="1"/>
  <c r="O41" i="1"/>
  <c r="M41" i="1"/>
  <c r="L41" i="1"/>
  <c r="L58" i="1" s="1"/>
  <c r="J41" i="1"/>
  <c r="I41" i="1"/>
  <c r="S36" i="1"/>
  <c r="Q36" i="1"/>
  <c r="Q58" i="1" s="1"/>
  <c r="P36" i="1"/>
  <c r="K36" i="1"/>
  <c r="K58" i="1" s="1"/>
  <c r="I36" i="1"/>
  <c r="L41" i="6"/>
  <c r="I36" i="6"/>
  <c r="T41" i="6"/>
  <c r="S41" i="6"/>
  <c r="Q41" i="6"/>
  <c r="P41" i="6"/>
  <c r="P58" i="6" s="1"/>
  <c r="O41" i="6"/>
  <c r="M41" i="6"/>
  <c r="J41" i="6"/>
  <c r="I41" i="6"/>
  <c r="T36" i="6"/>
  <c r="S36" i="6"/>
  <c r="Q36" i="6"/>
  <c r="O36" i="6"/>
  <c r="M36" i="6"/>
  <c r="L36" i="6"/>
  <c r="J36" i="6"/>
  <c r="I58" i="6" l="1"/>
  <c r="I58" i="1"/>
  <c r="S58" i="6"/>
  <c r="J58" i="6"/>
  <c r="U41" i="6"/>
  <c r="U36" i="6"/>
  <c r="U41" i="1"/>
  <c r="U36" i="1"/>
  <c r="U50" i="1"/>
  <c r="U50" i="6" l="1"/>
  <c r="U34" i="1" l="1"/>
  <c r="U34" i="6"/>
  <c r="U33" i="6" l="1"/>
  <c r="U33" i="1"/>
  <c r="T57" i="6" l="1"/>
  <c r="T58" i="6" s="1"/>
  <c r="Q57" i="6"/>
  <c r="Q58" i="6" s="1"/>
  <c r="O57" i="6"/>
  <c r="O58" i="6" s="1"/>
  <c r="M57" i="6"/>
  <c r="M58" i="6" s="1"/>
  <c r="L57" i="6"/>
  <c r="L58" i="6" s="1"/>
  <c r="K57" i="6"/>
  <c r="K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M57" i="1"/>
  <c r="M58" i="1" s="1"/>
  <c r="O57" i="1"/>
  <c r="O58" i="1" s="1"/>
  <c r="P57" i="1"/>
  <c r="P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44" i="1" l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U59" i="1" l="1"/>
</calcChain>
</file>

<file path=xl/sharedStrings.xml><?xml version="1.0" encoding="utf-8"?>
<sst xmlns="http://schemas.openxmlformats.org/spreadsheetml/2006/main" count="996" uniqueCount="101">
  <si>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</si>
  <si>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</si>
  <si>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</si>
  <si>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</si>
  <si>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</si>
  <si>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</si>
  <si>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</si>
  <si>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</si>
  <si>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</si>
  <si>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</si>
  <si>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</si>
  <si>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</si>
  <si>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</si>
  <si>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</si>
  <si>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</si>
  <si>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</si>
  <si>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</si>
  <si>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</si>
  <si>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</si>
  <si>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</si>
  <si>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</si>
  <si>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</si>
  <si>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</si>
  <si>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</si>
  <si>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</si>
  <si>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</si>
  <si>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</si>
  <si>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</si>
  <si>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</si>
  <si>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</si>
  <si>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</si>
  <si>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</si>
  <si>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</si>
  <si>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</si>
  <si>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</si>
  <si>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</si>
  <si>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</si>
  <si>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</si>
  <si>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</si>
  <si>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</si>
  <si>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</si>
  <si>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</si>
  <si>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</si>
  <si>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</si>
  <si>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</si>
  <si>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</si>
  <si>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</si>
  <si>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</si>
  <si>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</si>
  <si>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</si>
  <si>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</si>
  <si>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</si>
  <si>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</si>
  <si>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</si>
  <si>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</si>
  <si>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</si>
  <si>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</si>
  <si>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</si>
  <si>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</si>
  <si>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</si>
  <si>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</si>
  <si>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</si>
  <si>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</si>
  <si>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</si>
  <si>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</si>
  <si>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</si>
  <si>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</si>
  <si>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</si>
  <si>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</si>
  <si>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</si>
  <si>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</si>
  <si>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</si>
  <si>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</si>
  <si>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</si>
  <si>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</si>
  <si>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</si>
  <si>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</si>
  <si>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</si>
  <si>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</si>
  <si>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</si>
  <si>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</si>
  <si>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</si>
  <si>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</si>
  <si>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</si>
  <si>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</si>
  <si>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</si>
  <si>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</si>
  <si>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</si>
  <si>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</si>
  <si>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60ｇ
(10～3月)
50g
(4～9月)</t>
    <rPh sb="9" eb="10">
      <t>ガツ</t>
    </rPh>
    <rPh sb="20" eb="21">
      <t>ガツ</t>
    </rPh>
    <phoneticPr fontId="5"/>
  </si>
  <si>
    <t>70ｇ
(10～3月)
60g
(4～9月)</t>
    <rPh sb="9" eb="10">
      <t>ガツ</t>
    </rPh>
    <rPh sb="20" eb="21">
      <t>ガツ</t>
    </rPh>
    <phoneticPr fontId="5"/>
  </si>
  <si>
    <t>80ｇ
(10～3月)
70g
(4～9月)</t>
    <rPh sb="9" eb="10">
      <t>ガツ</t>
    </rPh>
    <rPh sb="20" eb="21">
      <t>ガツ</t>
    </rPh>
    <phoneticPr fontId="5"/>
  </si>
  <si>
    <t>60ｇ
(10～3月)
50g
(4～9月)</t>
    <phoneticPr fontId="5"/>
  </si>
  <si>
    <t>70ｇ
(10～3月)
60g
(4～9月)</t>
    <phoneticPr fontId="5"/>
  </si>
  <si>
    <t>80ｇ
(10～3月)
70g
(4～9月)</t>
    <phoneticPr fontId="5"/>
  </si>
  <si>
    <t>春日井市鳥居松町５丁目44番地</t>
    <rPh sb="0" eb="4">
      <t>カスガイシ</t>
    </rPh>
    <rPh sb="4" eb="8">
      <t>トリイマツチョウ</t>
    </rPh>
    <rPh sb="9" eb="11">
      <t>チョウメ</t>
    </rPh>
    <rPh sb="13" eb="15">
      <t>バンチ</t>
    </rPh>
    <phoneticPr fontId="5"/>
  </si>
  <si>
    <t>春日井市教育委員会学校給食課（稲口調理場）</t>
    <rPh sb="0" eb="4">
      <t>カスガイシ</t>
    </rPh>
    <rPh sb="4" eb="9">
      <t>キョウイクイインカイ</t>
    </rPh>
    <rPh sb="9" eb="13">
      <t>ガッコウキュウショク</t>
    </rPh>
    <rPh sb="13" eb="14">
      <t>カ</t>
    </rPh>
    <rPh sb="15" eb="17">
      <t>イナグチ</t>
    </rPh>
    <rPh sb="17" eb="19">
      <t>チョウリ</t>
    </rPh>
    <rPh sb="19" eb="20">
      <t>ジョウ</t>
    </rPh>
    <phoneticPr fontId="5"/>
  </si>
  <si>
    <t>課長　加藤　純也</t>
    <rPh sb="0" eb="2">
      <t>カチョウ</t>
    </rPh>
    <rPh sb="3" eb="5">
      <t>カトウ</t>
    </rPh>
    <rPh sb="6" eb="8">
      <t>ジュンヤ</t>
    </rPh>
    <phoneticPr fontId="5"/>
  </si>
  <si>
    <t>春日井市教育委員会学校給食課（東部第１調理場）</t>
    <rPh sb="0" eb="4">
      <t>カスガイシ</t>
    </rPh>
    <rPh sb="4" eb="9">
      <t>キョウイクイインカイ</t>
    </rPh>
    <rPh sb="9" eb="13">
      <t>ガッコウキュウショク</t>
    </rPh>
    <rPh sb="13" eb="14">
      <t>カ</t>
    </rPh>
    <rPh sb="15" eb="17">
      <t>トウブ</t>
    </rPh>
    <rPh sb="17" eb="18">
      <t>ダイ</t>
    </rPh>
    <rPh sb="19" eb="21">
      <t>チョウリ</t>
    </rPh>
    <rPh sb="21" eb="22">
      <t>ジョウ</t>
    </rPh>
    <phoneticPr fontId="5"/>
  </si>
  <si>
    <t>春日井市教育委員会学校給食課（東部第２調理場）</t>
    <rPh sb="0" eb="4">
      <t>カスガイシ</t>
    </rPh>
    <rPh sb="4" eb="9">
      <t>キョウイクイインカイ</t>
    </rPh>
    <rPh sb="9" eb="13">
      <t>ガッコウキュウショク</t>
    </rPh>
    <rPh sb="13" eb="14">
      <t>カ</t>
    </rPh>
    <rPh sb="15" eb="17">
      <t>トウブ</t>
    </rPh>
    <rPh sb="17" eb="18">
      <t>ダイ</t>
    </rPh>
    <rPh sb="19" eb="21">
      <t>チョウリ</t>
    </rPh>
    <rPh sb="21" eb="22">
      <t>ジョウ</t>
    </rPh>
    <phoneticPr fontId="5"/>
  </si>
  <si>
    <t>　　　　令和７年　11月26日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</si>
</sst>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6"/>
      <name val="ＭＳ 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52" xfId="0" applyNumberFormat="1" applyFont="1" applyBorder="1">
      <alignment vertical="center"/>
    </xf>
    <xf numFmtId="0" fontId="6" fillId="0" borderId="51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57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56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70" zoomScaleNormal="100" zoomScaleSheetLayoutView="70" workbookViewId="0">
      <selection activeCell="A3" sqref="A3:V3"/>
    </sheetView>
  </sheetViews>
  <sheetFormatPr defaultRowHeight="13.5" x14ac:dyDescent="0.15"/>
  <cols>
    <col min="1" max="8" width="7" customWidth="1"/>
    <col min="9" max="20" width="5.5703125" customWidth="1"/>
    <col min="21" max="21" width="7" customWidth="1"/>
    <col min="22" max="22" width="3.28515625" bestFit="1" customWidth="1"/>
  </cols>
  <sheetData>
    <row r="1" spans="1:23" ht="22.5" customHeight="1" x14ac:dyDescent="0.15">
      <c r="A1" s="127" t="s">
        <v>85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7"/>
    </row>
    <row r="3" spans="1:23" ht="22.5" customHeight="1" x14ac:dyDescent="0.15">
      <c r="A3" s="129" t="s">
        <v>100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0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0"/>
    </row>
    <row r="6" spans="1:23" ht="18" customHeight="1" x14ac:dyDescent="0.15">
      <c r="A6" s="9"/>
    </row>
    <row r="7" spans="1:23" ht="18.75" customHeight="1" x14ac:dyDescent="0.15">
      <c r="M7" s="128" t="s">
        <v>34</v>
      </c>
      <c r="N7" s="128"/>
      <c r="O7" s="130"/>
      <c r="P7" s="130"/>
      <c r="Q7" s="130"/>
      <c r="R7" s="130"/>
      <c r="S7" s="130"/>
      <c r="T7" s="130"/>
    </row>
    <row r="8" spans="1:23" ht="18.75" customHeight="1" x14ac:dyDescent="0.15">
      <c r="M8" s="132" t="s">
        <v>35</v>
      </c>
      <c r="N8" s="132"/>
      <c r="O8" s="130" t="s">
        <v>95</v>
      </c>
      <c r="P8" s="130"/>
      <c r="Q8" s="130"/>
      <c r="R8" s="130"/>
      <c r="S8" s="130"/>
      <c r="T8" s="130"/>
    </row>
    <row r="9" spans="1:23" ht="18.75" customHeight="1" x14ac:dyDescent="0.15">
      <c r="M9" s="132" t="s">
        <v>36</v>
      </c>
      <c r="N9" s="132"/>
      <c r="O9" s="130" t="s">
        <v>96</v>
      </c>
      <c r="P9" s="130"/>
      <c r="Q9" s="130"/>
      <c r="R9" s="130"/>
      <c r="S9" s="130"/>
      <c r="T9" s="130"/>
      <c r="U9" s="130"/>
      <c r="V9" s="130"/>
    </row>
    <row r="10" spans="1:23" ht="18.75" customHeight="1" x14ac:dyDescent="0.15">
      <c r="M10" s="132" t="s">
        <v>37</v>
      </c>
      <c r="N10" s="132"/>
      <c r="O10" s="130" t="s">
        <v>97</v>
      </c>
      <c r="P10" s="130"/>
      <c r="Q10" s="130"/>
      <c r="R10" s="130"/>
      <c r="S10" s="130"/>
      <c r="T10" s="130"/>
    </row>
    <row r="11" spans="1:23" ht="35.25" customHeight="1" x14ac:dyDescent="0.15">
      <c r="A11" s="128" t="s">
        <v>87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20"/>
    </row>
    <row r="12" spans="1:23" ht="27.75" customHeight="1" x14ac:dyDescent="0.15">
      <c r="A12" s="131" t="s">
        <v>38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23" ht="22.5" customHeight="1" thickBot="1" x14ac:dyDescent="0.2">
      <c r="A13" s="125" t="s">
        <v>41</v>
      </c>
      <c r="B13" s="125"/>
      <c r="C13" s="125"/>
      <c r="D13" s="125"/>
      <c r="E13" s="125"/>
      <c r="F13" s="125"/>
      <c r="G13" s="125"/>
      <c r="H13" s="125"/>
      <c r="I13" s="20"/>
      <c r="J13" s="20"/>
      <c r="K13" s="20"/>
      <c r="L13" s="125" t="s">
        <v>59</v>
      </c>
      <c r="M13" s="125"/>
      <c r="N13" s="125"/>
      <c r="O13" s="125"/>
      <c r="P13" s="125"/>
      <c r="Q13" s="125"/>
      <c r="R13" s="125"/>
      <c r="S13" s="6"/>
      <c r="T13" s="6"/>
      <c r="U13" s="6"/>
      <c r="V13" s="6"/>
      <c r="W13" s="6"/>
    </row>
    <row r="14" spans="1:23" ht="18.75" customHeight="1" x14ac:dyDescent="0.15">
      <c r="A14" s="16"/>
      <c r="B14" s="143">
        <v>1</v>
      </c>
      <c r="C14" s="98">
        <v>9</v>
      </c>
      <c r="D14" s="98">
        <v>5</v>
      </c>
      <c r="E14" s="98">
        <v>0</v>
      </c>
      <c r="F14" s="98">
        <v>4</v>
      </c>
      <c r="G14" s="135">
        <v>5</v>
      </c>
      <c r="H14" s="16"/>
      <c r="I14" s="16"/>
      <c r="J14" s="16"/>
      <c r="K14" s="16"/>
      <c r="L14" s="16"/>
      <c r="M14" s="137" t="s">
        <v>43</v>
      </c>
      <c r="N14" s="138"/>
      <c r="O14" s="139">
        <v>1517</v>
      </c>
      <c r="P14" s="140"/>
      <c r="Q14" s="14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44"/>
      <c r="C15" s="99"/>
      <c r="D15" s="99"/>
      <c r="E15" s="99"/>
      <c r="F15" s="99"/>
      <c r="G15" s="136"/>
      <c r="H15" s="16"/>
      <c r="I15" s="16"/>
      <c r="J15" s="16"/>
      <c r="K15" s="16"/>
      <c r="L15" s="16"/>
      <c r="M15" s="141" t="s">
        <v>44</v>
      </c>
      <c r="N15" s="142"/>
      <c r="O15" s="133">
        <v>1619</v>
      </c>
      <c r="P15" s="134"/>
      <c r="Q15" s="13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94" t="s">
        <v>45</v>
      </c>
      <c r="N16" s="95"/>
      <c r="O16" s="100">
        <v>2094</v>
      </c>
      <c r="P16" s="101"/>
      <c r="Q16" s="101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04" t="s">
        <v>72</v>
      </c>
      <c r="N17" s="105"/>
      <c r="O17" s="106">
        <f>SUM(O14:Q16)</f>
        <v>5230</v>
      </c>
      <c r="P17" s="107"/>
      <c r="Q17" s="10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6" t="s">
        <v>58</v>
      </c>
      <c r="B18" s="116"/>
      <c r="C18" s="116"/>
      <c r="D18" s="116"/>
      <c r="E18" s="116"/>
      <c r="F18" s="116"/>
      <c r="G18" s="116"/>
      <c r="H18" s="11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17" t="s">
        <v>0</v>
      </c>
      <c r="B19" s="118"/>
      <c r="C19" s="118"/>
      <c r="D19" s="119"/>
      <c r="E19" s="112" t="s">
        <v>1</v>
      </c>
      <c r="F19" s="108" t="s">
        <v>39</v>
      </c>
      <c r="G19" s="109"/>
      <c r="H19" s="109"/>
      <c r="I19" s="110" t="s">
        <v>2</v>
      </c>
      <c r="J19" s="112" t="s">
        <v>3</v>
      </c>
      <c r="K19" s="112" t="s">
        <v>4</v>
      </c>
      <c r="L19" s="112" t="s">
        <v>5</v>
      </c>
      <c r="M19" s="112" t="s">
        <v>6</v>
      </c>
      <c r="N19" s="112" t="s">
        <v>7</v>
      </c>
      <c r="O19" s="114" t="s">
        <v>8</v>
      </c>
      <c r="P19" s="114" t="s">
        <v>9</v>
      </c>
      <c r="Q19" s="114" t="s">
        <v>10</v>
      </c>
      <c r="R19" s="112" t="s">
        <v>11</v>
      </c>
      <c r="S19" s="112" t="s">
        <v>12</v>
      </c>
      <c r="T19" s="149" t="s">
        <v>13</v>
      </c>
      <c r="U19" s="145" t="s">
        <v>27</v>
      </c>
      <c r="V19" s="146"/>
    </row>
    <row r="20" spans="1:23" ht="19.5" customHeight="1" x14ac:dyDescent="0.15">
      <c r="A20" s="120"/>
      <c r="B20" s="121"/>
      <c r="C20" s="121"/>
      <c r="D20" s="122"/>
      <c r="E20" s="113"/>
      <c r="F20" s="19" t="s">
        <v>43</v>
      </c>
      <c r="G20" s="19" t="s">
        <v>44</v>
      </c>
      <c r="H20" s="37" t="s">
        <v>45</v>
      </c>
      <c r="I20" s="111"/>
      <c r="J20" s="113"/>
      <c r="K20" s="113"/>
      <c r="L20" s="113"/>
      <c r="M20" s="113"/>
      <c r="N20" s="113"/>
      <c r="O20" s="115"/>
      <c r="P20" s="115"/>
      <c r="Q20" s="115"/>
      <c r="R20" s="113"/>
      <c r="S20" s="113"/>
      <c r="T20" s="150"/>
      <c r="U20" s="147"/>
      <c r="V20" s="148"/>
    </row>
    <row r="21" spans="1:23" ht="21" customHeight="1" x14ac:dyDescent="0.15">
      <c r="A21" s="163" t="s">
        <v>30</v>
      </c>
      <c r="B21" s="91" t="s">
        <v>83</v>
      </c>
      <c r="C21" s="92"/>
      <c r="D21" s="93"/>
      <c r="E21" s="69">
        <v>11</v>
      </c>
      <c r="F21" s="69">
        <v>50</v>
      </c>
      <c r="G21" s="69">
        <v>60</v>
      </c>
      <c r="H21" s="38">
        <v>70</v>
      </c>
      <c r="I21" s="43"/>
      <c r="J21" s="3"/>
      <c r="K21" s="3"/>
      <c r="L21" s="3">
        <v>1</v>
      </c>
      <c r="M21" s="3"/>
      <c r="N21" s="3"/>
      <c r="O21" s="3">
        <v>1</v>
      </c>
      <c r="P21" s="3"/>
      <c r="Q21" s="3"/>
      <c r="R21" s="3"/>
      <c r="S21" s="3">
        <v>1</v>
      </c>
      <c r="T21" s="57"/>
      <c r="U21" s="50">
        <f>SUM(I21:T21)</f>
        <v>3</v>
      </c>
      <c r="V21" s="1" t="s">
        <v>14</v>
      </c>
    </row>
    <row r="22" spans="1:23" ht="21" customHeight="1" x14ac:dyDescent="0.15">
      <c r="A22" s="164"/>
      <c r="B22" s="91" t="s">
        <v>68</v>
      </c>
      <c r="C22" s="92"/>
      <c r="D22" s="93"/>
      <c r="E22" s="69">
        <v>12</v>
      </c>
      <c r="F22" s="102">
        <v>50</v>
      </c>
      <c r="G22" s="102">
        <v>60</v>
      </c>
      <c r="H22" s="123">
        <v>70</v>
      </c>
      <c r="I22" s="43"/>
      <c r="J22" s="3"/>
      <c r="K22" s="3"/>
      <c r="L22" s="3"/>
      <c r="M22" s="3"/>
      <c r="N22" s="3"/>
      <c r="O22" s="3"/>
      <c r="P22" s="3">
        <v>1</v>
      </c>
      <c r="Q22" s="3"/>
      <c r="R22" s="3">
        <v>1</v>
      </c>
      <c r="S22" s="3"/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64"/>
      <c r="B23" s="91" t="s">
        <v>15</v>
      </c>
      <c r="C23" s="92"/>
      <c r="D23" s="93"/>
      <c r="E23" s="69">
        <v>13</v>
      </c>
      <c r="F23" s="103"/>
      <c r="G23" s="103"/>
      <c r="H23" s="124"/>
      <c r="I23" s="43">
        <v>1</v>
      </c>
      <c r="J23" s="3">
        <v>1</v>
      </c>
      <c r="K23" s="3"/>
      <c r="L23" s="3">
        <v>1</v>
      </c>
      <c r="M23" s="3"/>
      <c r="N23" s="3">
        <v>1</v>
      </c>
      <c r="O23" s="3"/>
      <c r="P23" s="3"/>
      <c r="Q23" s="3">
        <v>1</v>
      </c>
      <c r="R23" s="3">
        <v>1</v>
      </c>
      <c r="S23" s="3">
        <v>1</v>
      </c>
      <c r="T23" s="57"/>
      <c r="U23" s="50">
        <f t="shared" si="0"/>
        <v>7</v>
      </c>
      <c r="V23" s="1" t="s">
        <v>14</v>
      </c>
    </row>
    <row r="24" spans="1:23" ht="21" customHeight="1" x14ac:dyDescent="0.15">
      <c r="A24" s="164"/>
      <c r="B24" s="91" t="s">
        <v>52</v>
      </c>
      <c r="C24" s="92"/>
      <c r="D24" s="93"/>
      <c r="E24" s="69">
        <v>14</v>
      </c>
      <c r="F24" s="102">
        <v>50</v>
      </c>
      <c r="G24" s="102">
        <v>60</v>
      </c>
      <c r="H24" s="123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>
        <v>1</v>
      </c>
      <c r="U24" s="50">
        <f t="shared" si="0"/>
        <v>1</v>
      </c>
      <c r="V24" s="1" t="s">
        <v>14</v>
      </c>
    </row>
    <row r="25" spans="1:23" ht="21" customHeight="1" x14ac:dyDescent="0.15">
      <c r="A25" s="164"/>
      <c r="B25" s="91" t="s">
        <v>69</v>
      </c>
      <c r="C25" s="92"/>
      <c r="D25" s="93"/>
      <c r="E25" s="69">
        <v>15</v>
      </c>
      <c r="F25" s="103"/>
      <c r="G25" s="103"/>
      <c r="H25" s="124"/>
      <c r="I25" s="43">
        <v>1</v>
      </c>
      <c r="J25" s="3"/>
      <c r="K25" s="3">
        <v>1</v>
      </c>
      <c r="L25" s="3"/>
      <c r="M25" s="3"/>
      <c r="N25" s="3"/>
      <c r="O25" s="3">
        <v>1</v>
      </c>
      <c r="P25" s="3"/>
      <c r="Q25" s="3">
        <v>1</v>
      </c>
      <c r="R25" s="3"/>
      <c r="S25" s="3"/>
      <c r="T25" s="57"/>
      <c r="U25" s="50">
        <f t="shared" si="0"/>
        <v>4</v>
      </c>
      <c r="V25" s="1" t="s">
        <v>14</v>
      </c>
    </row>
    <row r="26" spans="1:23" ht="21" customHeight="1" x14ac:dyDescent="0.15">
      <c r="A26" s="164"/>
      <c r="B26" s="91" t="s">
        <v>53</v>
      </c>
      <c r="C26" s="92"/>
      <c r="D26" s="93"/>
      <c r="E26" s="69">
        <v>16</v>
      </c>
      <c r="F26" s="69">
        <v>50</v>
      </c>
      <c r="G26" s="69">
        <v>60</v>
      </c>
      <c r="H26" s="38">
        <v>70</v>
      </c>
      <c r="I26" s="43">
        <v>1</v>
      </c>
      <c r="J26" s="3"/>
      <c r="K26" s="3"/>
      <c r="L26" s="3"/>
      <c r="M26" s="3"/>
      <c r="N26" s="3">
        <v>1</v>
      </c>
      <c r="O26" s="3"/>
      <c r="P26" s="3"/>
      <c r="Q26" s="3"/>
      <c r="R26" s="3">
        <v>1</v>
      </c>
      <c r="S26" s="3"/>
      <c r="T26" s="57"/>
      <c r="U26" s="50">
        <f t="shared" si="0"/>
        <v>3</v>
      </c>
      <c r="V26" s="1" t="s">
        <v>14</v>
      </c>
    </row>
    <row r="27" spans="1:23" ht="21" customHeight="1" x14ac:dyDescent="0.15">
      <c r="A27" s="164"/>
      <c r="B27" s="91" t="s">
        <v>65</v>
      </c>
      <c r="C27" s="92"/>
      <c r="D27" s="93"/>
      <c r="E27" s="69">
        <v>17</v>
      </c>
      <c r="F27" s="69">
        <v>50</v>
      </c>
      <c r="G27" s="69">
        <v>60</v>
      </c>
      <c r="H27" s="38">
        <v>70</v>
      </c>
      <c r="I27" s="43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/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64"/>
      <c r="B28" s="91" t="s">
        <v>16</v>
      </c>
      <c r="C28" s="92"/>
      <c r="D28" s="93"/>
      <c r="E28" s="69">
        <v>18</v>
      </c>
      <c r="F28" s="69">
        <v>30</v>
      </c>
      <c r="G28" s="69">
        <v>40</v>
      </c>
      <c r="H28" s="38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64"/>
      <c r="B29" s="91" t="s">
        <v>54</v>
      </c>
      <c r="C29" s="92"/>
      <c r="D29" s="93"/>
      <c r="E29" s="69">
        <v>20</v>
      </c>
      <c r="F29" s="69">
        <v>45</v>
      </c>
      <c r="G29" s="69">
        <v>55</v>
      </c>
      <c r="H29" s="38">
        <v>55</v>
      </c>
      <c r="I29" s="43"/>
      <c r="J29" s="3">
        <v>1</v>
      </c>
      <c r="K29" s="3">
        <v>1</v>
      </c>
      <c r="L29" s="3"/>
      <c r="M29" s="3"/>
      <c r="N29" s="3"/>
      <c r="O29" s="3"/>
      <c r="P29" s="3">
        <v>1</v>
      </c>
      <c r="Q29" s="3">
        <v>1</v>
      </c>
      <c r="R29" s="3"/>
      <c r="S29" s="3"/>
      <c r="T29" s="57"/>
      <c r="U29" s="50">
        <f t="shared" si="0"/>
        <v>4</v>
      </c>
      <c r="V29" s="1" t="s">
        <v>14</v>
      </c>
    </row>
    <row r="30" spans="1:23" ht="21" customHeight="1" x14ac:dyDescent="0.15">
      <c r="A30" s="164"/>
      <c r="B30" s="91" t="s">
        <v>17</v>
      </c>
      <c r="C30" s="92"/>
      <c r="D30" s="93"/>
      <c r="E30" s="69">
        <v>21</v>
      </c>
      <c r="F30" s="69">
        <v>25</v>
      </c>
      <c r="G30" s="69">
        <v>30</v>
      </c>
      <c r="H30" s="38">
        <v>30</v>
      </c>
      <c r="I30" s="43"/>
      <c r="J30" s="3"/>
      <c r="K30" s="3"/>
      <c r="L30" s="3"/>
      <c r="M30" s="3"/>
      <c r="N30" s="3"/>
      <c r="O30" s="3">
        <v>1</v>
      </c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64"/>
      <c r="B31" s="91" t="s">
        <v>33</v>
      </c>
      <c r="C31" s="92"/>
      <c r="D31" s="93"/>
      <c r="E31" s="69">
        <v>23</v>
      </c>
      <c r="F31" s="69">
        <v>45</v>
      </c>
      <c r="G31" s="69">
        <v>55</v>
      </c>
      <c r="H31" s="38">
        <v>55</v>
      </c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64"/>
      <c r="B32" s="91" t="s">
        <v>82</v>
      </c>
      <c r="C32" s="92"/>
      <c r="D32" s="93"/>
      <c r="E32" s="69">
        <v>24</v>
      </c>
      <c r="F32" s="69">
        <v>50</v>
      </c>
      <c r="G32" s="69">
        <v>60</v>
      </c>
      <c r="H32" s="38">
        <v>60</v>
      </c>
      <c r="I32" s="43"/>
      <c r="J32" s="3"/>
      <c r="K32" s="3"/>
      <c r="L32" s="3">
        <v>1</v>
      </c>
      <c r="M32" s="3"/>
      <c r="N32" s="3"/>
      <c r="O32" s="3">
        <v>1</v>
      </c>
      <c r="P32" s="3"/>
      <c r="Q32" s="3"/>
      <c r="R32" s="3"/>
      <c r="S32" s="3"/>
      <c r="T32" s="57"/>
      <c r="U32" s="50">
        <f t="shared" si="0"/>
        <v>2</v>
      </c>
      <c r="V32" s="1" t="s">
        <v>14</v>
      </c>
    </row>
    <row r="33" spans="1:22" ht="21" customHeight="1" x14ac:dyDescent="0.15">
      <c r="A33" s="164"/>
      <c r="B33" s="91" t="s">
        <v>42</v>
      </c>
      <c r="C33" s="92"/>
      <c r="D33" s="93"/>
      <c r="E33" s="69">
        <v>25</v>
      </c>
      <c r="F33" s="69">
        <v>40</v>
      </c>
      <c r="G33" s="69">
        <v>50</v>
      </c>
      <c r="H33" s="88">
        <v>60</v>
      </c>
      <c r="I33" s="44"/>
      <c r="J33" s="25">
        <v>1</v>
      </c>
      <c r="K33" s="25">
        <v>1</v>
      </c>
      <c r="L33" s="25"/>
      <c r="M33" s="25"/>
      <c r="N33" s="25">
        <v>1</v>
      </c>
      <c r="O33" s="25"/>
      <c r="P33" s="25"/>
      <c r="Q33" s="25"/>
      <c r="R33" s="25"/>
      <c r="S33" s="25">
        <v>1</v>
      </c>
      <c r="T33" s="58">
        <v>1</v>
      </c>
      <c r="U33" s="51">
        <f t="shared" ref="U33" si="1">SUM(I33:T33)</f>
        <v>5</v>
      </c>
      <c r="V33" s="26" t="s">
        <v>14</v>
      </c>
    </row>
    <row r="34" spans="1:22" ht="21" customHeight="1" x14ac:dyDescent="0.15">
      <c r="A34" s="164"/>
      <c r="B34" s="96" t="s">
        <v>84</v>
      </c>
      <c r="C34" s="168"/>
      <c r="D34" s="97"/>
      <c r="E34" s="69">
        <v>26</v>
      </c>
      <c r="F34" s="69"/>
      <c r="G34" s="69"/>
      <c r="H34" s="88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ref="U34" si="2">SUM(I34:T34)</f>
        <v>0</v>
      </c>
      <c r="V34" s="26" t="s">
        <v>14</v>
      </c>
    </row>
    <row r="35" spans="1:22" ht="21" customHeight="1" x14ac:dyDescent="0.15">
      <c r="A35" s="164"/>
      <c r="B35" s="91" t="s">
        <v>70</v>
      </c>
      <c r="C35" s="92"/>
      <c r="D35" s="93"/>
      <c r="E35" s="69">
        <v>28</v>
      </c>
      <c r="F35" s="69">
        <v>70</v>
      </c>
      <c r="G35" s="69">
        <v>90</v>
      </c>
      <c r="H35" s="88">
        <v>100</v>
      </c>
      <c r="I35" s="160" t="s">
        <v>88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1">
        <f t="shared" si="0"/>
        <v>0</v>
      </c>
      <c r="V35" s="26" t="s">
        <v>14</v>
      </c>
    </row>
    <row r="36" spans="1:22" ht="21" customHeight="1" thickBot="1" x14ac:dyDescent="0.2">
      <c r="A36" s="164"/>
      <c r="B36" s="126" t="s">
        <v>74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3</v>
      </c>
      <c r="J36" s="72">
        <f>SUM(J21:J35)</f>
        <v>3</v>
      </c>
      <c r="K36" s="72">
        <f t="shared" ref="K36:S36" si="3">SUM(K21:K35)</f>
        <v>4</v>
      </c>
      <c r="L36" s="72">
        <f>SUM(L21:L34)</f>
        <v>3</v>
      </c>
      <c r="M36" s="72">
        <f t="shared" si="3"/>
        <v>0</v>
      </c>
      <c r="N36" s="72">
        <f>SUM(N21:N35)</f>
        <v>3</v>
      </c>
      <c r="O36" s="72">
        <f>SUM(O21:O35)</f>
        <v>4</v>
      </c>
      <c r="P36" s="72">
        <f t="shared" si="3"/>
        <v>4</v>
      </c>
      <c r="Q36" s="72">
        <f t="shared" si="3"/>
        <v>3</v>
      </c>
      <c r="R36" s="72">
        <f>SUM(R21:R35)</f>
        <v>3</v>
      </c>
      <c r="S36" s="72">
        <f t="shared" si="3"/>
        <v>3</v>
      </c>
      <c r="T36" s="73">
        <f>SUM(T21:T35)</f>
        <v>2</v>
      </c>
      <c r="U36" s="51">
        <f>SUM(I36:T36)</f>
        <v>35</v>
      </c>
      <c r="V36" s="26" t="s">
        <v>14</v>
      </c>
    </row>
    <row r="37" spans="1:22" ht="21" customHeight="1" x14ac:dyDescent="0.15">
      <c r="A37" s="164"/>
      <c r="B37" s="165" t="s">
        <v>18</v>
      </c>
      <c r="C37" s="166"/>
      <c r="D37" s="167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>
        <v>1</v>
      </c>
      <c r="L37" s="28"/>
      <c r="M37" s="28"/>
      <c r="N37" s="28"/>
      <c r="O37" s="28">
        <v>1</v>
      </c>
      <c r="P37" s="28"/>
      <c r="Q37" s="28">
        <v>1</v>
      </c>
      <c r="R37" s="28"/>
      <c r="S37" s="28">
        <v>1</v>
      </c>
      <c r="T37" s="59"/>
      <c r="U37" s="52">
        <f t="shared" si="0"/>
        <v>5</v>
      </c>
      <c r="V37" s="29" t="s">
        <v>14</v>
      </c>
    </row>
    <row r="38" spans="1:22" ht="21" customHeight="1" x14ac:dyDescent="0.15">
      <c r="A38" s="164"/>
      <c r="B38" s="91" t="s">
        <v>19</v>
      </c>
      <c r="C38" s="92"/>
      <c r="D38" s="93"/>
      <c r="E38" s="69">
        <v>84</v>
      </c>
      <c r="F38" s="69">
        <v>180</v>
      </c>
      <c r="G38" s="69">
        <v>200</v>
      </c>
      <c r="H38" s="38">
        <v>220</v>
      </c>
      <c r="I38" s="43"/>
      <c r="J38" s="3"/>
      <c r="K38" s="3"/>
      <c r="L38" s="3"/>
      <c r="M38" s="3"/>
      <c r="N38" s="3"/>
      <c r="O38" s="3">
        <v>1</v>
      </c>
      <c r="P38" s="3"/>
      <c r="Q38" s="3"/>
      <c r="R38" s="3"/>
      <c r="S38" s="3"/>
      <c r="T38" s="57"/>
      <c r="U38" s="50">
        <f t="shared" si="0"/>
        <v>1</v>
      </c>
      <c r="V38" s="1" t="s">
        <v>14</v>
      </c>
    </row>
    <row r="39" spans="1:22" ht="21" customHeight="1" x14ac:dyDescent="0.15">
      <c r="A39" s="164"/>
      <c r="B39" s="91" t="s">
        <v>55</v>
      </c>
      <c r="C39" s="92"/>
      <c r="D39" s="93"/>
      <c r="E39" s="69">
        <v>85</v>
      </c>
      <c r="F39" s="69">
        <v>180</v>
      </c>
      <c r="G39" s="69">
        <v>200</v>
      </c>
      <c r="H39" s="38">
        <v>220</v>
      </c>
      <c r="I39" s="43"/>
      <c r="J39" s="3"/>
      <c r="K39" s="3"/>
      <c r="L39" s="3"/>
      <c r="M39" s="3"/>
      <c r="N39" s="3">
        <v>1</v>
      </c>
      <c r="O39" s="3"/>
      <c r="P39" s="3"/>
      <c r="Q39" s="3"/>
      <c r="R39" s="3"/>
      <c r="S39" s="3"/>
      <c r="T39" s="57">
        <v>1</v>
      </c>
      <c r="U39" s="50">
        <f t="shared" si="0"/>
        <v>2</v>
      </c>
      <c r="V39" s="1" t="s">
        <v>14</v>
      </c>
    </row>
    <row r="40" spans="1:22" ht="21" customHeight="1" x14ac:dyDescent="0.15">
      <c r="A40" s="164"/>
      <c r="B40" s="91" t="s">
        <v>40</v>
      </c>
      <c r="C40" s="92"/>
      <c r="D40" s="93"/>
      <c r="E40" s="69">
        <v>86</v>
      </c>
      <c r="F40" s="69">
        <v>180</v>
      </c>
      <c r="G40" s="69">
        <v>200</v>
      </c>
      <c r="H40" s="38">
        <v>220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64"/>
      <c r="B41" s="126" t="s">
        <v>75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0</v>
      </c>
      <c r="J41" s="72">
        <f t="shared" ref="J41:S41" si="4">SUM(J37:J40)</f>
        <v>1</v>
      </c>
      <c r="K41" s="72">
        <f>SUM(K37:K40)</f>
        <v>1</v>
      </c>
      <c r="L41" s="72">
        <f t="shared" si="4"/>
        <v>0</v>
      </c>
      <c r="M41" s="72">
        <f t="shared" si="4"/>
        <v>0</v>
      </c>
      <c r="N41" s="72">
        <f>SUM(N37:N40)</f>
        <v>1</v>
      </c>
      <c r="O41" s="72">
        <f t="shared" si="4"/>
        <v>2</v>
      </c>
      <c r="P41" s="72">
        <f t="shared" si="4"/>
        <v>1</v>
      </c>
      <c r="Q41" s="72">
        <f>SUM(Q37:Q40)</f>
        <v>1</v>
      </c>
      <c r="R41" s="72">
        <f>SUM(R37:R40)</f>
        <v>1</v>
      </c>
      <c r="S41" s="72">
        <f t="shared" si="4"/>
        <v>1</v>
      </c>
      <c r="T41" s="73">
        <f>SUM(T37:T40)</f>
        <v>1</v>
      </c>
      <c r="U41" s="51">
        <f>SUM(I41:T41)</f>
        <v>10</v>
      </c>
      <c r="V41" s="26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51" t="s">
        <v>27</v>
      </c>
      <c r="V42" s="152"/>
    </row>
    <row r="43" spans="1:22" ht="21" customHeight="1" x14ac:dyDescent="0.15">
      <c r="A43" s="163" t="s">
        <v>29</v>
      </c>
      <c r="B43" s="155" t="s">
        <v>32</v>
      </c>
      <c r="C43" s="91" t="s">
        <v>20</v>
      </c>
      <c r="D43" s="93"/>
      <c r="E43" s="69">
        <v>51</v>
      </c>
      <c r="F43" s="183" t="s">
        <v>89</v>
      </c>
      <c r="G43" s="183" t="s">
        <v>90</v>
      </c>
      <c r="H43" s="185" t="s">
        <v>91</v>
      </c>
      <c r="I43" s="47">
        <v>4</v>
      </c>
      <c r="J43" s="4">
        <v>6</v>
      </c>
      <c r="K43" s="4">
        <v>7</v>
      </c>
      <c r="L43" s="4">
        <v>4</v>
      </c>
      <c r="M43" s="4"/>
      <c r="N43" s="4">
        <v>6</v>
      </c>
      <c r="O43" s="4">
        <v>7</v>
      </c>
      <c r="P43" s="4">
        <v>6</v>
      </c>
      <c r="Q43" s="4">
        <v>6</v>
      </c>
      <c r="R43" s="4">
        <v>6</v>
      </c>
      <c r="S43" s="4">
        <v>6</v>
      </c>
      <c r="T43" s="61">
        <v>6</v>
      </c>
      <c r="U43" s="53">
        <f>SUM(I43:T43)</f>
        <v>64</v>
      </c>
      <c r="V43" s="1" t="s">
        <v>14</v>
      </c>
    </row>
    <row r="44" spans="1:22" ht="21" customHeight="1" x14ac:dyDescent="0.15">
      <c r="A44" s="164"/>
      <c r="B44" s="156"/>
      <c r="C44" s="96" t="s">
        <v>21</v>
      </c>
      <c r="D44" s="97"/>
      <c r="E44" s="69">
        <v>53</v>
      </c>
      <c r="F44" s="184"/>
      <c r="G44" s="184"/>
      <c r="H44" s="186"/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5">SUM(I44:T44)</f>
        <v>1</v>
      </c>
      <c r="V44" s="1" t="s">
        <v>14</v>
      </c>
    </row>
    <row r="45" spans="1:22" ht="21" customHeight="1" x14ac:dyDescent="0.15">
      <c r="A45" s="164"/>
      <c r="B45" s="156"/>
      <c r="C45" s="91" t="s">
        <v>56</v>
      </c>
      <c r="D45" s="93"/>
      <c r="E45" s="69">
        <v>54</v>
      </c>
      <c r="F45" s="5">
        <v>60</v>
      </c>
      <c r="G45" s="5">
        <v>70</v>
      </c>
      <c r="H45" s="38">
        <v>80</v>
      </c>
      <c r="I45" s="47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5"/>
        <v>11</v>
      </c>
      <c r="V45" s="1" t="s">
        <v>14</v>
      </c>
    </row>
    <row r="46" spans="1:22" ht="21" customHeight="1" x14ac:dyDescent="0.15">
      <c r="A46" s="164"/>
      <c r="B46" s="156"/>
      <c r="C46" s="91" t="s">
        <v>22</v>
      </c>
      <c r="D46" s="93"/>
      <c r="E46" s="69">
        <v>55</v>
      </c>
      <c r="F46" s="187" t="s">
        <v>92</v>
      </c>
      <c r="G46" s="187" t="s">
        <v>93</v>
      </c>
      <c r="H46" s="190" t="s">
        <v>94</v>
      </c>
      <c r="I46" s="47">
        <v>4</v>
      </c>
      <c r="J46" s="4">
        <v>6</v>
      </c>
      <c r="K46" s="4">
        <v>8</v>
      </c>
      <c r="L46" s="4">
        <v>4</v>
      </c>
      <c r="M46" s="4"/>
      <c r="N46" s="4">
        <v>6</v>
      </c>
      <c r="O46" s="4">
        <v>7</v>
      </c>
      <c r="P46" s="4">
        <v>5</v>
      </c>
      <c r="Q46" s="4">
        <v>5</v>
      </c>
      <c r="R46" s="4">
        <v>4</v>
      </c>
      <c r="S46" s="4">
        <v>6</v>
      </c>
      <c r="T46" s="61">
        <v>4</v>
      </c>
      <c r="U46" s="53">
        <f t="shared" si="5"/>
        <v>59</v>
      </c>
      <c r="V46" s="1" t="s">
        <v>14</v>
      </c>
    </row>
    <row r="47" spans="1:22" ht="21" customHeight="1" x14ac:dyDescent="0.15">
      <c r="A47" s="164"/>
      <c r="B47" s="156"/>
      <c r="C47" s="96" t="s">
        <v>60</v>
      </c>
      <c r="D47" s="97"/>
      <c r="E47" s="5">
        <v>59</v>
      </c>
      <c r="F47" s="188"/>
      <c r="G47" s="188"/>
      <c r="H47" s="191"/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5"/>
        <v>0</v>
      </c>
      <c r="V47" s="1" t="s">
        <v>14</v>
      </c>
    </row>
    <row r="48" spans="1:22" ht="21" customHeight="1" x14ac:dyDescent="0.15">
      <c r="A48" s="164"/>
      <c r="B48" s="156"/>
      <c r="C48" s="96" t="s">
        <v>71</v>
      </c>
      <c r="D48" s="97"/>
      <c r="E48" s="86">
        <v>60</v>
      </c>
      <c r="F48" s="188"/>
      <c r="G48" s="188"/>
      <c r="H48" s="191"/>
      <c r="I48" s="47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1"/>
      <c r="U48" s="53">
        <f t="shared" si="5"/>
        <v>1</v>
      </c>
      <c r="V48" s="1" t="s">
        <v>14</v>
      </c>
    </row>
    <row r="49" spans="1:22" ht="21" customHeight="1" x14ac:dyDescent="0.15">
      <c r="A49" s="164"/>
      <c r="B49" s="156"/>
      <c r="C49" s="179" t="s">
        <v>79</v>
      </c>
      <c r="D49" s="180"/>
      <c r="E49" s="80">
        <v>62</v>
      </c>
      <c r="F49" s="188"/>
      <c r="G49" s="188"/>
      <c r="H49" s="191"/>
      <c r="I49" s="83"/>
      <c r="J49" s="84">
        <v>1</v>
      </c>
      <c r="K49" s="84">
        <v>1</v>
      </c>
      <c r="L49" s="84"/>
      <c r="M49" s="84"/>
      <c r="N49" s="84">
        <v>1</v>
      </c>
      <c r="O49" s="84"/>
      <c r="P49" s="84"/>
      <c r="Q49" s="84"/>
      <c r="R49" s="84"/>
      <c r="S49" s="84">
        <v>1</v>
      </c>
      <c r="T49" s="85">
        <v>1</v>
      </c>
      <c r="U49" s="56">
        <f t="shared" si="5"/>
        <v>5</v>
      </c>
      <c r="V49" s="26" t="s">
        <v>64</v>
      </c>
    </row>
    <row r="50" spans="1:22" ht="21" customHeight="1" thickBot="1" x14ac:dyDescent="0.2">
      <c r="A50" s="164"/>
      <c r="B50" s="157"/>
      <c r="C50" s="158" t="s">
        <v>80</v>
      </c>
      <c r="D50" s="159"/>
      <c r="E50" s="70">
        <v>63</v>
      </c>
      <c r="F50" s="189"/>
      <c r="G50" s="189"/>
      <c r="H50" s="19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64"/>
      <c r="B51" s="177" t="s">
        <v>31</v>
      </c>
      <c r="C51" s="173" t="s">
        <v>48</v>
      </c>
      <c r="D51" s="14" t="s">
        <v>23</v>
      </c>
      <c r="E51" s="175">
        <v>70</v>
      </c>
      <c r="F51" s="87"/>
      <c r="G51" s="87"/>
      <c r="H51" s="89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6">SUM(I51:T51)</f>
        <v>0</v>
      </c>
      <c r="V51" s="33" t="s">
        <v>14</v>
      </c>
    </row>
    <row r="52" spans="1:22" ht="21" customHeight="1" x14ac:dyDescent="0.15">
      <c r="A52" s="164"/>
      <c r="B52" s="156"/>
      <c r="C52" s="113"/>
      <c r="D52" s="15" t="s">
        <v>24</v>
      </c>
      <c r="E52" s="103"/>
      <c r="F52" s="181" t="s">
        <v>47</v>
      </c>
      <c r="G52" s="182"/>
      <c r="H52" s="182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6"/>
        <v>0</v>
      </c>
      <c r="V52" s="1" t="s">
        <v>25</v>
      </c>
    </row>
    <row r="53" spans="1:22" ht="21" customHeight="1" x14ac:dyDescent="0.15">
      <c r="A53" s="164"/>
      <c r="B53" s="156"/>
      <c r="C53" s="174" t="s">
        <v>50</v>
      </c>
      <c r="D53" s="14" t="s">
        <v>23</v>
      </c>
      <c r="E53" s="102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6"/>
        <v>0</v>
      </c>
      <c r="V53" s="1" t="s">
        <v>14</v>
      </c>
    </row>
    <row r="54" spans="1:22" ht="21" customHeight="1" x14ac:dyDescent="0.15">
      <c r="A54" s="164"/>
      <c r="B54" s="156"/>
      <c r="C54" s="113"/>
      <c r="D54" s="15" t="s">
        <v>24</v>
      </c>
      <c r="E54" s="103"/>
      <c r="F54" s="181" t="s">
        <v>47</v>
      </c>
      <c r="G54" s="182"/>
      <c r="H54" s="182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6"/>
        <v>0</v>
      </c>
      <c r="V54" s="1" t="s">
        <v>25</v>
      </c>
    </row>
    <row r="55" spans="1:22" ht="21" customHeight="1" x14ac:dyDescent="0.15">
      <c r="A55" s="164"/>
      <c r="B55" s="156"/>
      <c r="C55" s="170" t="s">
        <v>49</v>
      </c>
      <c r="D55" s="15" t="s">
        <v>23</v>
      </c>
      <c r="E55" s="102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6"/>
        <v>0</v>
      </c>
      <c r="V55" s="1" t="s">
        <v>14</v>
      </c>
    </row>
    <row r="56" spans="1:22" ht="21" customHeight="1" x14ac:dyDescent="0.15">
      <c r="A56" s="164"/>
      <c r="B56" s="178"/>
      <c r="C56" s="170"/>
      <c r="D56" s="15" t="s">
        <v>24</v>
      </c>
      <c r="E56" s="103"/>
      <c r="F56" s="181" t="s">
        <v>81</v>
      </c>
      <c r="G56" s="182"/>
      <c r="H56" s="182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6"/>
        <v>0</v>
      </c>
      <c r="V56" s="1" t="s">
        <v>25</v>
      </c>
    </row>
    <row r="57" spans="1:22" ht="21" customHeight="1" x14ac:dyDescent="0.15">
      <c r="A57" s="176"/>
      <c r="B57" s="170" t="s">
        <v>73</v>
      </c>
      <c r="C57" s="170"/>
      <c r="D57" s="170"/>
      <c r="E57" s="5" t="s">
        <v>51</v>
      </c>
      <c r="F57" s="5" t="s">
        <v>51</v>
      </c>
      <c r="G57" s="5" t="s">
        <v>51</v>
      </c>
      <c r="H57" s="38" t="s">
        <v>51</v>
      </c>
      <c r="I57" s="66">
        <f>SUM(I43:I51,I53,I55)</f>
        <v>10</v>
      </c>
      <c r="J57" s="4">
        <f t="shared" ref="J57:T57" si="7">SUM(J43:J51,J53,J55)</f>
        <v>14</v>
      </c>
      <c r="K57" s="4">
        <f>SUM(K43:K51,K53,K55)</f>
        <v>17</v>
      </c>
      <c r="L57" s="4">
        <f>SUM(L43:L50,L53,L55)</f>
        <v>9</v>
      </c>
      <c r="M57" s="4">
        <f t="shared" si="7"/>
        <v>0</v>
      </c>
      <c r="N57" s="4">
        <f>SUM(N43:N51,N53,N55)</f>
        <v>14</v>
      </c>
      <c r="O57" s="4">
        <f t="shared" si="7"/>
        <v>15</v>
      </c>
      <c r="P57" s="4">
        <f t="shared" si="7"/>
        <v>13</v>
      </c>
      <c r="Q57" s="4">
        <f t="shared" si="7"/>
        <v>12</v>
      </c>
      <c r="R57" s="4">
        <f>SUM(R43:R51,R53,R55)</f>
        <v>11</v>
      </c>
      <c r="S57" s="4">
        <f t="shared" si="7"/>
        <v>14</v>
      </c>
      <c r="T57" s="67">
        <f t="shared" si="7"/>
        <v>12</v>
      </c>
      <c r="U57" s="66">
        <f>SUM(U43:U51,U53,U55)</f>
        <v>141</v>
      </c>
      <c r="V57" s="1" t="s">
        <v>14</v>
      </c>
    </row>
    <row r="58" spans="1:22" ht="21" customHeight="1" thickBot="1" x14ac:dyDescent="0.2">
      <c r="A58" s="171" t="s">
        <v>26</v>
      </c>
      <c r="B58" s="172"/>
      <c r="C58" s="172"/>
      <c r="D58" s="172"/>
      <c r="E58" s="70" t="s">
        <v>51</v>
      </c>
      <c r="F58" s="70" t="s">
        <v>51</v>
      </c>
      <c r="G58" s="70" t="s">
        <v>51</v>
      </c>
      <c r="H58" s="90" t="s">
        <v>51</v>
      </c>
      <c r="I58" s="71">
        <f>I36+I41+I57</f>
        <v>13</v>
      </c>
      <c r="J58" s="35">
        <f t="shared" ref="J58:T58" si="8">J36+J41+J57</f>
        <v>18</v>
      </c>
      <c r="K58" s="35">
        <f t="shared" si="8"/>
        <v>22</v>
      </c>
      <c r="L58" s="35">
        <f>L36+L41+L57</f>
        <v>12</v>
      </c>
      <c r="M58" s="35">
        <f t="shared" si="8"/>
        <v>0</v>
      </c>
      <c r="N58" s="35">
        <f>N36+N41+N57</f>
        <v>18</v>
      </c>
      <c r="O58" s="35">
        <f t="shared" si="8"/>
        <v>21</v>
      </c>
      <c r="P58" s="35">
        <f t="shared" si="8"/>
        <v>18</v>
      </c>
      <c r="Q58" s="35">
        <f t="shared" si="8"/>
        <v>16</v>
      </c>
      <c r="R58" s="35">
        <f>R36+R41+R57</f>
        <v>15</v>
      </c>
      <c r="S58" s="35">
        <f t="shared" si="8"/>
        <v>18</v>
      </c>
      <c r="T58" s="62">
        <f t="shared" si="8"/>
        <v>15</v>
      </c>
      <c r="U58" s="54">
        <f>SUM(U36,U41,U57)</f>
        <v>186</v>
      </c>
      <c r="V58" s="2" t="s">
        <v>14</v>
      </c>
    </row>
    <row r="59" spans="1:22" ht="18.75" customHeight="1" x14ac:dyDescent="0.1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S59" t="s">
        <v>66</v>
      </c>
      <c r="U59" s="75">
        <f>U57/U58*5</f>
        <v>3.790322580645161</v>
      </c>
      <c r="V59" s="68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6"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F43:F44"/>
    <mergeCell ref="G43:G44"/>
    <mergeCell ref="H43:H44"/>
    <mergeCell ref="F46:F50"/>
    <mergeCell ref="G46:G50"/>
    <mergeCell ref="H46:H50"/>
    <mergeCell ref="U42:V42"/>
    <mergeCell ref="B41:D41"/>
    <mergeCell ref="A42:D42"/>
    <mergeCell ref="C44:D44"/>
    <mergeCell ref="B43:B50"/>
    <mergeCell ref="C50:D50"/>
    <mergeCell ref="I35:T35"/>
    <mergeCell ref="A21:A41"/>
    <mergeCell ref="C46:D46"/>
    <mergeCell ref="B37:D37"/>
    <mergeCell ref="B31:D31"/>
    <mergeCell ref="B32:D32"/>
    <mergeCell ref="B33:D33"/>
    <mergeCell ref="B34:D34"/>
    <mergeCell ref="G22:G23"/>
    <mergeCell ref="O9:V9"/>
    <mergeCell ref="U19:V20"/>
    <mergeCell ref="O19:O20"/>
    <mergeCell ref="P19:P20"/>
    <mergeCell ref="T19:T20"/>
    <mergeCell ref="E19:E20"/>
    <mergeCell ref="R19:R20"/>
    <mergeCell ref="B27:D27"/>
    <mergeCell ref="S19:S20"/>
    <mergeCell ref="L13:R13"/>
    <mergeCell ref="B36:D36"/>
    <mergeCell ref="B29:D29"/>
    <mergeCell ref="B30:D30"/>
    <mergeCell ref="B38:D38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0:T10"/>
    <mergeCell ref="O15:Q15"/>
    <mergeCell ref="O8:T8"/>
    <mergeCell ref="A11:V11"/>
    <mergeCell ref="G14:G15"/>
    <mergeCell ref="M14:N14"/>
    <mergeCell ref="O14:Q14"/>
    <mergeCell ref="M15:N15"/>
    <mergeCell ref="A13:H13"/>
    <mergeCell ref="B14:B15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A18:H18"/>
    <mergeCell ref="A19:D20"/>
    <mergeCell ref="B21:D21"/>
    <mergeCell ref="B23:D23"/>
    <mergeCell ref="B24:D24"/>
    <mergeCell ref="H22:H23"/>
    <mergeCell ref="F24:F25"/>
    <mergeCell ref="G24:G25"/>
    <mergeCell ref="H24:H25"/>
    <mergeCell ref="B40:D40"/>
    <mergeCell ref="B28:D28"/>
    <mergeCell ref="M16:N16"/>
    <mergeCell ref="C45:D45"/>
    <mergeCell ref="C43:D43"/>
    <mergeCell ref="C48:D48"/>
    <mergeCell ref="B39:D39"/>
    <mergeCell ref="B35:D35"/>
    <mergeCell ref="F14:F15"/>
    <mergeCell ref="C14:C15"/>
    <mergeCell ref="B25:D25"/>
    <mergeCell ref="B22:D22"/>
    <mergeCell ref="D14:D15"/>
    <mergeCell ref="E14:E15"/>
    <mergeCell ref="C47:D47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zoomScale="70" zoomScaleNormal="100" zoomScaleSheetLayoutView="70" workbookViewId="0">
      <selection activeCell="A3" sqref="A3:V3"/>
    </sheetView>
  </sheetViews>
  <sheetFormatPr defaultRowHeight="13.5" x14ac:dyDescent="0.15"/>
  <cols>
    <col min="1" max="8" width="7" customWidth="1"/>
    <col min="9" max="20" width="5.5703125" customWidth="1"/>
    <col min="21" max="21" width="7" customWidth="1"/>
    <col min="22" max="22" width="3.28515625" bestFit="1" customWidth="1"/>
  </cols>
  <sheetData>
    <row r="1" spans="1:23" ht="22.5" customHeight="1" x14ac:dyDescent="0.15">
      <c r="A1" s="127" t="s">
        <v>86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7"/>
    </row>
    <row r="3" spans="1:23" ht="22.5" customHeight="1" x14ac:dyDescent="0.15">
      <c r="A3" s="129" t="s">
        <v>100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0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0"/>
    </row>
    <row r="6" spans="1:23" ht="18" customHeight="1" x14ac:dyDescent="0.15">
      <c r="A6" s="9"/>
    </row>
    <row r="7" spans="1:23" ht="18.75" customHeight="1" x14ac:dyDescent="0.15">
      <c r="M7" s="128" t="s">
        <v>34</v>
      </c>
      <c r="N7" s="128"/>
      <c r="O7" s="130"/>
      <c r="P7" s="130"/>
      <c r="Q7" s="130"/>
      <c r="R7" s="130"/>
      <c r="S7" s="130"/>
      <c r="T7" s="130"/>
    </row>
    <row r="8" spans="1:23" ht="18.75" customHeight="1" x14ac:dyDescent="0.15">
      <c r="M8" s="132" t="s">
        <v>35</v>
      </c>
      <c r="N8" s="132"/>
      <c r="O8" s="130" t="s">
        <v>95</v>
      </c>
      <c r="P8" s="130"/>
      <c r="Q8" s="130"/>
      <c r="R8" s="130"/>
      <c r="S8" s="130"/>
      <c r="T8" s="130"/>
    </row>
    <row r="9" spans="1:23" ht="18.75" customHeight="1" x14ac:dyDescent="0.15">
      <c r="M9" s="132" t="s">
        <v>36</v>
      </c>
      <c r="N9" s="132"/>
      <c r="O9" s="130" t="s">
        <v>96</v>
      </c>
      <c r="P9" s="130"/>
      <c r="Q9" s="130"/>
      <c r="R9" s="130"/>
      <c r="S9" s="130"/>
      <c r="T9" s="130"/>
      <c r="U9" s="130"/>
      <c r="V9" s="130"/>
    </row>
    <row r="10" spans="1:23" ht="18.75" customHeight="1" x14ac:dyDescent="0.15">
      <c r="M10" s="132" t="s">
        <v>37</v>
      </c>
      <c r="N10" s="132"/>
      <c r="O10" s="130" t="s">
        <v>97</v>
      </c>
      <c r="P10" s="130"/>
      <c r="Q10" s="130"/>
      <c r="R10" s="130"/>
      <c r="S10" s="130"/>
      <c r="T10" s="130"/>
    </row>
    <row r="11" spans="1:23" ht="35.25" customHeight="1" x14ac:dyDescent="0.15">
      <c r="A11" s="128" t="s">
        <v>87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20"/>
    </row>
    <row r="12" spans="1:23" ht="27.75" customHeight="1" x14ac:dyDescent="0.15">
      <c r="A12" s="131" t="s">
        <v>38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23" ht="22.5" customHeight="1" thickBot="1" x14ac:dyDescent="0.2">
      <c r="A13" s="125" t="s">
        <v>41</v>
      </c>
      <c r="B13" s="125"/>
      <c r="C13" s="125"/>
      <c r="D13" s="125"/>
      <c r="E13" s="125"/>
      <c r="F13" s="125"/>
      <c r="G13" s="125"/>
      <c r="H13" s="125"/>
      <c r="I13" s="20"/>
      <c r="J13" s="20"/>
      <c r="K13" s="20"/>
      <c r="L13" s="125" t="s">
        <v>59</v>
      </c>
      <c r="M13" s="125"/>
      <c r="N13" s="125"/>
      <c r="O13" s="125"/>
      <c r="P13" s="125"/>
      <c r="Q13" s="125"/>
      <c r="R13" s="125"/>
      <c r="S13" s="6"/>
      <c r="T13" s="6"/>
      <c r="U13" s="6"/>
      <c r="V13" s="6"/>
      <c r="W13" s="6"/>
    </row>
    <row r="14" spans="1:23" ht="18.75" customHeight="1" x14ac:dyDescent="0.15">
      <c r="A14" s="16"/>
      <c r="B14" s="143">
        <v>1</v>
      </c>
      <c r="C14" s="98">
        <v>9</v>
      </c>
      <c r="D14" s="98">
        <v>5</v>
      </c>
      <c r="E14" s="98">
        <v>0</v>
      </c>
      <c r="F14" s="98">
        <v>4</v>
      </c>
      <c r="G14" s="135">
        <v>5</v>
      </c>
      <c r="H14" s="16"/>
      <c r="I14" s="16"/>
      <c r="J14" s="16"/>
      <c r="K14" s="16"/>
      <c r="L14" s="16"/>
      <c r="M14" s="193" t="s">
        <v>61</v>
      </c>
      <c r="N14" s="194"/>
      <c r="O14" s="139">
        <v>2936</v>
      </c>
      <c r="P14" s="140"/>
      <c r="Q14" s="14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44"/>
      <c r="C15" s="99"/>
      <c r="D15" s="99"/>
      <c r="E15" s="99"/>
      <c r="F15" s="99"/>
      <c r="G15" s="136"/>
      <c r="H15" s="16"/>
      <c r="I15" s="16"/>
      <c r="J15" s="16"/>
      <c r="K15" s="16"/>
      <c r="L15" s="16"/>
      <c r="M15" s="141" t="s">
        <v>62</v>
      </c>
      <c r="N15" s="142"/>
      <c r="O15" s="133"/>
      <c r="P15" s="134"/>
      <c r="Q15" s="13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5" t="s">
        <v>63</v>
      </c>
      <c r="N16" s="196"/>
      <c r="O16" s="100"/>
      <c r="P16" s="101"/>
      <c r="Q16" s="101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04" t="s">
        <v>72</v>
      </c>
      <c r="N17" s="105"/>
      <c r="O17" s="106">
        <f>SUM(O14:Q16)</f>
        <v>2936</v>
      </c>
      <c r="P17" s="107"/>
      <c r="Q17" s="10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6" t="s">
        <v>58</v>
      </c>
      <c r="B18" s="116"/>
      <c r="C18" s="116"/>
      <c r="D18" s="116"/>
      <c r="E18" s="116"/>
      <c r="F18" s="116"/>
      <c r="G18" s="116"/>
      <c r="H18" s="11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17" t="s">
        <v>0</v>
      </c>
      <c r="B19" s="118"/>
      <c r="C19" s="118"/>
      <c r="D19" s="119"/>
      <c r="E19" s="112" t="s">
        <v>1</v>
      </c>
      <c r="F19" s="108" t="s">
        <v>39</v>
      </c>
      <c r="G19" s="109"/>
      <c r="H19" s="109"/>
      <c r="I19" s="110" t="s">
        <v>2</v>
      </c>
      <c r="J19" s="112" t="s">
        <v>3</v>
      </c>
      <c r="K19" s="112" t="s">
        <v>4</v>
      </c>
      <c r="L19" s="112" t="s">
        <v>5</v>
      </c>
      <c r="M19" s="112" t="s">
        <v>6</v>
      </c>
      <c r="N19" s="112" t="s">
        <v>7</v>
      </c>
      <c r="O19" s="114" t="s">
        <v>8</v>
      </c>
      <c r="P19" s="114" t="s">
        <v>9</v>
      </c>
      <c r="Q19" s="114" t="s">
        <v>10</v>
      </c>
      <c r="R19" s="112" t="s">
        <v>11</v>
      </c>
      <c r="S19" s="112" t="s">
        <v>12</v>
      </c>
      <c r="T19" s="149" t="s">
        <v>13</v>
      </c>
      <c r="U19" s="145" t="s">
        <v>27</v>
      </c>
      <c r="V19" s="146"/>
    </row>
    <row r="20" spans="1:23" ht="19.5" customHeight="1" x14ac:dyDescent="0.15">
      <c r="A20" s="120"/>
      <c r="B20" s="121"/>
      <c r="C20" s="121"/>
      <c r="D20" s="122"/>
      <c r="E20" s="113"/>
      <c r="F20" s="78" t="s">
        <v>76</v>
      </c>
      <c r="G20" s="78" t="s">
        <v>77</v>
      </c>
      <c r="H20" s="79" t="s">
        <v>78</v>
      </c>
      <c r="I20" s="111"/>
      <c r="J20" s="113"/>
      <c r="K20" s="113"/>
      <c r="L20" s="113"/>
      <c r="M20" s="113"/>
      <c r="N20" s="113"/>
      <c r="O20" s="115"/>
      <c r="P20" s="115"/>
      <c r="Q20" s="115"/>
      <c r="R20" s="113"/>
      <c r="S20" s="113"/>
      <c r="T20" s="150"/>
      <c r="U20" s="147"/>
      <c r="V20" s="148"/>
    </row>
    <row r="21" spans="1:23" ht="21" customHeight="1" x14ac:dyDescent="0.15">
      <c r="A21" s="163" t="s">
        <v>30</v>
      </c>
      <c r="B21" s="91" t="s">
        <v>83</v>
      </c>
      <c r="C21" s="92"/>
      <c r="D21" s="93"/>
      <c r="E21" s="69">
        <v>11</v>
      </c>
      <c r="F21" s="69">
        <v>80</v>
      </c>
      <c r="G21" s="69"/>
      <c r="H21" s="38"/>
      <c r="I21" s="43"/>
      <c r="J21" s="3"/>
      <c r="K21" s="3"/>
      <c r="L21" s="3">
        <v>1</v>
      </c>
      <c r="M21" s="3"/>
      <c r="N21" s="3"/>
      <c r="O21" s="3">
        <v>1</v>
      </c>
      <c r="P21" s="3"/>
      <c r="Q21" s="3"/>
      <c r="R21" s="3"/>
      <c r="S21" s="3">
        <v>1</v>
      </c>
      <c r="T21" s="57"/>
      <c r="U21" s="50">
        <f>SUM(I21:T21)</f>
        <v>3</v>
      </c>
      <c r="V21" s="1" t="s">
        <v>14</v>
      </c>
    </row>
    <row r="22" spans="1:23" ht="21" customHeight="1" x14ac:dyDescent="0.15">
      <c r="A22" s="164"/>
      <c r="B22" s="91" t="s">
        <v>68</v>
      </c>
      <c r="C22" s="92"/>
      <c r="D22" s="93"/>
      <c r="E22" s="69">
        <v>12</v>
      </c>
      <c r="F22" s="102">
        <v>80</v>
      </c>
      <c r="G22" s="102"/>
      <c r="H22" s="123"/>
      <c r="I22" s="43"/>
      <c r="J22" s="3"/>
      <c r="K22" s="3"/>
      <c r="L22" s="3"/>
      <c r="M22" s="3"/>
      <c r="N22" s="3"/>
      <c r="O22" s="3"/>
      <c r="P22" s="3">
        <v>1</v>
      </c>
      <c r="Q22" s="3"/>
      <c r="R22" s="3">
        <v>1</v>
      </c>
      <c r="S22" s="3"/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64"/>
      <c r="B23" s="91" t="s">
        <v>15</v>
      </c>
      <c r="C23" s="92"/>
      <c r="D23" s="93"/>
      <c r="E23" s="69">
        <v>13</v>
      </c>
      <c r="F23" s="103"/>
      <c r="G23" s="103"/>
      <c r="H23" s="124"/>
      <c r="I23" s="43">
        <v>1</v>
      </c>
      <c r="J23" s="3">
        <v>1</v>
      </c>
      <c r="K23" s="3"/>
      <c r="L23" s="3">
        <v>1</v>
      </c>
      <c r="M23" s="3"/>
      <c r="N23" s="3">
        <v>1</v>
      </c>
      <c r="O23" s="3"/>
      <c r="P23" s="3"/>
      <c r="Q23" s="3">
        <v>1</v>
      </c>
      <c r="R23" s="3">
        <v>1</v>
      </c>
      <c r="S23" s="3">
        <v>1</v>
      </c>
      <c r="T23" s="57"/>
      <c r="U23" s="50">
        <f t="shared" si="0"/>
        <v>7</v>
      </c>
      <c r="V23" s="1" t="s">
        <v>14</v>
      </c>
    </row>
    <row r="24" spans="1:23" ht="21" customHeight="1" x14ac:dyDescent="0.15">
      <c r="A24" s="164"/>
      <c r="B24" s="91" t="s">
        <v>52</v>
      </c>
      <c r="C24" s="92"/>
      <c r="D24" s="93"/>
      <c r="E24" s="69">
        <v>14</v>
      </c>
      <c r="F24" s="102">
        <v>80</v>
      </c>
      <c r="G24" s="102"/>
      <c r="H24" s="123"/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>
        <v>1</v>
      </c>
      <c r="U24" s="50">
        <f t="shared" si="0"/>
        <v>1</v>
      </c>
      <c r="V24" s="1" t="s">
        <v>14</v>
      </c>
    </row>
    <row r="25" spans="1:23" ht="21" customHeight="1" x14ac:dyDescent="0.15">
      <c r="A25" s="164"/>
      <c r="B25" s="91" t="s">
        <v>69</v>
      </c>
      <c r="C25" s="92"/>
      <c r="D25" s="93"/>
      <c r="E25" s="69">
        <v>15</v>
      </c>
      <c r="F25" s="103"/>
      <c r="G25" s="103"/>
      <c r="H25" s="124"/>
      <c r="I25" s="43">
        <v>1</v>
      </c>
      <c r="J25" s="3"/>
      <c r="K25" s="3">
        <v>1</v>
      </c>
      <c r="L25" s="3"/>
      <c r="M25" s="3"/>
      <c r="N25" s="3"/>
      <c r="O25" s="3">
        <v>1</v>
      </c>
      <c r="P25" s="3"/>
      <c r="Q25" s="3">
        <v>1</v>
      </c>
      <c r="R25" s="3"/>
      <c r="S25" s="3"/>
      <c r="T25" s="57"/>
      <c r="U25" s="50">
        <f t="shared" si="0"/>
        <v>4</v>
      </c>
      <c r="V25" s="1" t="s">
        <v>14</v>
      </c>
    </row>
    <row r="26" spans="1:23" ht="21" customHeight="1" x14ac:dyDescent="0.15">
      <c r="A26" s="164"/>
      <c r="B26" s="91" t="s">
        <v>53</v>
      </c>
      <c r="C26" s="92"/>
      <c r="D26" s="93"/>
      <c r="E26" s="69">
        <v>16</v>
      </c>
      <c r="F26" s="69">
        <v>80</v>
      </c>
      <c r="G26" s="69"/>
      <c r="H26" s="38"/>
      <c r="I26" s="43">
        <v>1</v>
      </c>
      <c r="J26" s="3"/>
      <c r="K26" s="3"/>
      <c r="L26" s="3"/>
      <c r="M26" s="3"/>
      <c r="N26" s="3">
        <v>1</v>
      </c>
      <c r="O26" s="3"/>
      <c r="P26" s="3"/>
      <c r="Q26" s="3"/>
      <c r="R26" s="3">
        <v>1</v>
      </c>
      <c r="S26" s="3"/>
      <c r="T26" s="57"/>
      <c r="U26" s="50">
        <f t="shared" si="0"/>
        <v>3</v>
      </c>
      <c r="V26" s="1" t="s">
        <v>14</v>
      </c>
    </row>
    <row r="27" spans="1:23" ht="21" customHeight="1" x14ac:dyDescent="0.15">
      <c r="A27" s="164"/>
      <c r="B27" s="91" t="s">
        <v>65</v>
      </c>
      <c r="C27" s="92"/>
      <c r="D27" s="93"/>
      <c r="E27" s="69">
        <v>17</v>
      </c>
      <c r="F27" s="69">
        <v>80</v>
      </c>
      <c r="G27" s="69"/>
      <c r="H27" s="38"/>
      <c r="I27" s="43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/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64"/>
      <c r="B28" s="91" t="s">
        <v>16</v>
      </c>
      <c r="C28" s="92"/>
      <c r="D28" s="93"/>
      <c r="E28" s="69">
        <v>18</v>
      </c>
      <c r="F28" s="69">
        <v>40</v>
      </c>
      <c r="G28" s="69"/>
      <c r="H28" s="38"/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64"/>
      <c r="B29" s="91" t="s">
        <v>54</v>
      </c>
      <c r="C29" s="92"/>
      <c r="D29" s="93"/>
      <c r="E29" s="69">
        <v>20</v>
      </c>
      <c r="F29" s="69">
        <v>65</v>
      </c>
      <c r="G29" s="69"/>
      <c r="H29" s="38"/>
      <c r="I29" s="43"/>
      <c r="J29" s="3">
        <v>1</v>
      </c>
      <c r="K29" s="3">
        <v>1</v>
      </c>
      <c r="L29" s="3"/>
      <c r="M29" s="3"/>
      <c r="N29" s="3"/>
      <c r="O29" s="3"/>
      <c r="P29" s="3">
        <v>1</v>
      </c>
      <c r="Q29" s="3">
        <v>1</v>
      </c>
      <c r="R29" s="3"/>
      <c r="S29" s="3"/>
      <c r="T29" s="57"/>
      <c r="U29" s="50">
        <f t="shared" si="0"/>
        <v>4</v>
      </c>
      <c r="V29" s="1" t="s">
        <v>14</v>
      </c>
    </row>
    <row r="30" spans="1:23" ht="21" customHeight="1" x14ac:dyDescent="0.15">
      <c r="A30" s="164"/>
      <c r="B30" s="91" t="s">
        <v>17</v>
      </c>
      <c r="C30" s="92"/>
      <c r="D30" s="93"/>
      <c r="E30" s="69">
        <v>21</v>
      </c>
      <c r="F30" s="69">
        <v>35</v>
      </c>
      <c r="G30" s="69"/>
      <c r="H30" s="38"/>
      <c r="I30" s="43"/>
      <c r="J30" s="3"/>
      <c r="K30" s="3"/>
      <c r="L30" s="3"/>
      <c r="M30" s="3"/>
      <c r="N30" s="3"/>
      <c r="O30" s="3">
        <v>1</v>
      </c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64"/>
      <c r="B31" s="91" t="s">
        <v>33</v>
      </c>
      <c r="C31" s="92"/>
      <c r="D31" s="93"/>
      <c r="E31" s="69">
        <v>23</v>
      </c>
      <c r="F31" s="69">
        <v>65</v>
      </c>
      <c r="G31" s="69"/>
      <c r="H31" s="38"/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64"/>
      <c r="B32" s="91" t="s">
        <v>82</v>
      </c>
      <c r="C32" s="92"/>
      <c r="D32" s="93"/>
      <c r="E32" s="69">
        <v>24</v>
      </c>
      <c r="F32" s="69">
        <v>70</v>
      </c>
      <c r="G32" s="69"/>
      <c r="H32" s="38"/>
      <c r="I32" s="43"/>
      <c r="J32" s="3"/>
      <c r="K32" s="3"/>
      <c r="L32" s="3">
        <v>1</v>
      </c>
      <c r="M32" s="3"/>
      <c r="N32" s="3"/>
      <c r="O32" s="3">
        <v>1</v>
      </c>
      <c r="P32" s="3"/>
      <c r="Q32" s="3"/>
      <c r="R32" s="3"/>
      <c r="S32" s="3"/>
      <c r="T32" s="57"/>
      <c r="U32" s="50">
        <f t="shared" si="0"/>
        <v>2</v>
      </c>
      <c r="V32" s="1" t="s">
        <v>14</v>
      </c>
    </row>
    <row r="33" spans="1:22" ht="21" customHeight="1" x14ac:dyDescent="0.15">
      <c r="A33" s="164"/>
      <c r="B33" s="91" t="s">
        <v>42</v>
      </c>
      <c r="C33" s="92"/>
      <c r="D33" s="93"/>
      <c r="E33" s="69">
        <v>25</v>
      </c>
      <c r="F33" s="69">
        <v>70</v>
      </c>
      <c r="G33" s="69"/>
      <c r="H33" s="88"/>
      <c r="I33" s="44"/>
      <c r="J33" s="25">
        <v>1</v>
      </c>
      <c r="K33" s="25">
        <v>1</v>
      </c>
      <c r="L33" s="25"/>
      <c r="M33" s="25"/>
      <c r="N33" s="25">
        <v>1</v>
      </c>
      <c r="O33" s="25"/>
      <c r="P33" s="25"/>
      <c r="Q33" s="25"/>
      <c r="R33" s="25"/>
      <c r="S33" s="25">
        <v>1</v>
      </c>
      <c r="T33" s="58">
        <v>1</v>
      </c>
      <c r="U33" s="51">
        <f t="shared" ref="U33" si="1">SUM(I33:T33)</f>
        <v>5</v>
      </c>
      <c r="V33" s="26" t="s">
        <v>14</v>
      </c>
    </row>
    <row r="34" spans="1:22" ht="21" customHeight="1" x14ac:dyDescent="0.15">
      <c r="A34" s="164"/>
      <c r="B34" s="96" t="s">
        <v>84</v>
      </c>
      <c r="C34" s="168"/>
      <c r="D34" s="97"/>
      <c r="E34" s="69">
        <v>26</v>
      </c>
      <c r="F34" s="69"/>
      <c r="G34" s="69"/>
      <c r="H34" s="88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ref="U34" si="2">SUM(I34:T34)</f>
        <v>0</v>
      </c>
      <c r="V34" s="26" t="s">
        <v>14</v>
      </c>
    </row>
    <row r="35" spans="1:22" ht="21" customHeight="1" x14ac:dyDescent="0.15">
      <c r="A35" s="164"/>
      <c r="B35" s="91" t="s">
        <v>70</v>
      </c>
      <c r="C35" s="92"/>
      <c r="D35" s="93"/>
      <c r="E35" s="69">
        <v>28</v>
      </c>
      <c r="F35" s="69">
        <v>100</v>
      </c>
      <c r="G35" s="69"/>
      <c r="H35" s="88"/>
      <c r="I35" s="160" t="s">
        <v>88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1">
        <f t="shared" si="0"/>
        <v>0</v>
      </c>
      <c r="V35" s="26" t="s">
        <v>14</v>
      </c>
    </row>
    <row r="36" spans="1:22" ht="21" customHeight="1" thickBot="1" x14ac:dyDescent="0.2">
      <c r="A36" s="164"/>
      <c r="B36" s="126" t="s">
        <v>74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3</v>
      </c>
      <c r="J36" s="72">
        <f t="shared" ref="J36:S36" si="3">SUM(J21:J35)</f>
        <v>3</v>
      </c>
      <c r="K36" s="72">
        <f>SUM(K21:K35)</f>
        <v>4</v>
      </c>
      <c r="L36" s="72">
        <f t="shared" si="3"/>
        <v>3</v>
      </c>
      <c r="M36" s="72">
        <f t="shared" si="3"/>
        <v>0</v>
      </c>
      <c r="N36" s="72">
        <f>SUM(N21:N35)</f>
        <v>3</v>
      </c>
      <c r="O36" s="72">
        <f t="shared" si="3"/>
        <v>4</v>
      </c>
      <c r="P36" s="72">
        <f>SUM(P21:P35)</f>
        <v>4</v>
      </c>
      <c r="Q36" s="72">
        <f t="shared" si="3"/>
        <v>3</v>
      </c>
      <c r="R36" s="72">
        <f>SUM(R21:R34)</f>
        <v>3</v>
      </c>
      <c r="S36" s="72">
        <f t="shared" si="3"/>
        <v>3</v>
      </c>
      <c r="T36" s="73">
        <f>SUM(T21:T35)</f>
        <v>2</v>
      </c>
      <c r="U36" s="51">
        <f>SUM(I36:T36)</f>
        <v>35</v>
      </c>
      <c r="V36" s="26" t="s">
        <v>14</v>
      </c>
    </row>
    <row r="37" spans="1:22" ht="21" customHeight="1" x14ac:dyDescent="0.15">
      <c r="A37" s="164"/>
      <c r="B37" s="165" t="s">
        <v>18</v>
      </c>
      <c r="C37" s="166"/>
      <c r="D37" s="167"/>
      <c r="E37" s="27">
        <v>83</v>
      </c>
      <c r="F37" s="27">
        <v>110</v>
      </c>
      <c r="G37" s="27"/>
      <c r="H37" s="39"/>
      <c r="I37" s="45"/>
      <c r="J37" s="28">
        <v>1</v>
      </c>
      <c r="K37" s="28">
        <v>1</v>
      </c>
      <c r="L37" s="28"/>
      <c r="M37" s="28"/>
      <c r="N37" s="28"/>
      <c r="O37" s="28">
        <v>1</v>
      </c>
      <c r="P37" s="28"/>
      <c r="Q37" s="28">
        <v>1</v>
      </c>
      <c r="R37" s="28"/>
      <c r="S37" s="28">
        <v>1</v>
      </c>
      <c r="T37" s="59"/>
      <c r="U37" s="52">
        <f t="shared" si="0"/>
        <v>5</v>
      </c>
      <c r="V37" s="29" t="s">
        <v>14</v>
      </c>
    </row>
    <row r="38" spans="1:22" ht="21" customHeight="1" x14ac:dyDescent="0.15">
      <c r="A38" s="164"/>
      <c r="B38" s="91" t="s">
        <v>19</v>
      </c>
      <c r="C38" s="92"/>
      <c r="D38" s="93"/>
      <c r="E38" s="69">
        <v>84</v>
      </c>
      <c r="F38" s="69">
        <v>250</v>
      </c>
      <c r="G38" s="69"/>
      <c r="H38" s="38"/>
      <c r="I38" s="43"/>
      <c r="J38" s="3"/>
      <c r="K38" s="3"/>
      <c r="L38" s="3"/>
      <c r="M38" s="3"/>
      <c r="N38" s="3"/>
      <c r="O38" s="3">
        <v>1</v>
      </c>
      <c r="P38" s="3"/>
      <c r="Q38" s="3"/>
      <c r="R38" s="3"/>
      <c r="S38" s="3"/>
      <c r="T38" s="57"/>
      <c r="U38" s="50">
        <f t="shared" si="0"/>
        <v>1</v>
      </c>
      <c r="V38" s="1" t="s">
        <v>14</v>
      </c>
    </row>
    <row r="39" spans="1:22" ht="21" customHeight="1" x14ac:dyDescent="0.15">
      <c r="A39" s="164"/>
      <c r="B39" s="91" t="s">
        <v>55</v>
      </c>
      <c r="C39" s="92"/>
      <c r="D39" s="93"/>
      <c r="E39" s="69">
        <v>85</v>
      </c>
      <c r="F39" s="69">
        <v>240</v>
      </c>
      <c r="G39" s="69"/>
      <c r="H39" s="38"/>
      <c r="I39" s="43"/>
      <c r="J39" s="3"/>
      <c r="K39" s="3"/>
      <c r="L39" s="3"/>
      <c r="M39" s="3"/>
      <c r="N39" s="3">
        <v>1</v>
      </c>
      <c r="O39" s="3"/>
      <c r="P39" s="3"/>
      <c r="Q39" s="3"/>
      <c r="R39" s="3"/>
      <c r="S39" s="3"/>
      <c r="T39" s="57">
        <v>1</v>
      </c>
      <c r="U39" s="50">
        <f t="shared" si="0"/>
        <v>2</v>
      </c>
      <c r="V39" s="1" t="s">
        <v>14</v>
      </c>
    </row>
    <row r="40" spans="1:22" ht="21" customHeight="1" x14ac:dyDescent="0.15">
      <c r="A40" s="164"/>
      <c r="B40" s="91" t="s">
        <v>40</v>
      </c>
      <c r="C40" s="92"/>
      <c r="D40" s="93"/>
      <c r="E40" s="69">
        <v>86</v>
      </c>
      <c r="F40" s="69">
        <v>250</v>
      </c>
      <c r="G40" s="69"/>
      <c r="H40" s="38"/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76"/>
      <c r="B41" s="126" t="s">
        <v>75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0</v>
      </c>
      <c r="J41" s="72">
        <f t="shared" ref="J41:S41" si="4">SUM(J37:J40)</f>
        <v>1</v>
      </c>
      <c r="K41" s="72">
        <f>SUM(K37:K40)</f>
        <v>1</v>
      </c>
      <c r="L41" s="72">
        <f>SUM(L37:L40)</f>
        <v>0</v>
      </c>
      <c r="M41" s="72">
        <f t="shared" si="4"/>
        <v>0</v>
      </c>
      <c r="N41" s="72">
        <f>SUM(N37:N40)</f>
        <v>1</v>
      </c>
      <c r="O41" s="72">
        <f t="shared" si="4"/>
        <v>2</v>
      </c>
      <c r="P41" s="72">
        <f t="shared" si="4"/>
        <v>1</v>
      </c>
      <c r="Q41" s="72">
        <f t="shared" si="4"/>
        <v>1</v>
      </c>
      <c r="R41" s="72">
        <f>SUM(R37:R40)</f>
        <v>1</v>
      </c>
      <c r="S41" s="72">
        <f t="shared" si="4"/>
        <v>1</v>
      </c>
      <c r="T41" s="73">
        <f>SUM(T37:T40)</f>
        <v>1</v>
      </c>
      <c r="U41" s="51">
        <f>SUM(I41:T41)</f>
        <v>10</v>
      </c>
      <c r="V41" s="1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30" t="s">
        <v>1</v>
      </c>
      <c r="F42" s="76" t="s">
        <v>76</v>
      </c>
      <c r="G42" s="76" t="s">
        <v>77</v>
      </c>
      <c r="H42" s="77" t="s">
        <v>78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51" t="s">
        <v>27</v>
      </c>
      <c r="V42" s="152"/>
    </row>
    <row r="43" spans="1:22" ht="21" customHeight="1" x14ac:dyDescent="0.15">
      <c r="A43" s="163" t="s">
        <v>29</v>
      </c>
      <c r="B43" s="155" t="s">
        <v>32</v>
      </c>
      <c r="C43" s="91" t="s">
        <v>20</v>
      </c>
      <c r="D43" s="93"/>
      <c r="E43" s="69">
        <v>51</v>
      </c>
      <c r="F43" s="24">
        <v>90</v>
      </c>
      <c r="G43" s="24"/>
      <c r="H43" s="41"/>
      <c r="I43" s="47">
        <v>4</v>
      </c>
      <c r="J43" s="4">
        <v>6</v>
      </c>
      <c r="K43" s="4">
        <v>7</v>
      </c>
      <c r="L43" s="4">
        <v>4</v>
      </c>
      <c r="M43" s="4"/>
      <c r="N43" s="4">
        <v>6</v>
      </c>
      <c r="O43" s="4">
        <v>7</v>
      </c>
      <c r="P43" s="4">
        <v>6</v>
      </c>
      <c r="Q43" s="4">
        <v>6</v>
      </c>
      <c r="R43" s="4">
        <v>6</v>
      </c>
      <c r="S43" s="4">
        <v>6</v>
      </c>
      <c r="T43" s="61">
        <v>6</v>
      </c>
      <c r="U43" s="53">
        <f>SUM(I43:T43)</f>
        <v>64</v>
      </c>
      <c r="V43" s="1" t="s">
        <v>14</v>
      </c>
    </row>
    <row r="44" spans="1:22" ht="21" customHeight="1" x14ac:dyDescent="0.15">
      <c r="A44" s="164"/>
      <c r="B44" s="156"/>
      <c r="C44" s="96" t="s">
        <v>21</v>
      </c>
      <c r="D44" s="97"/>
      <c r="E44" s="69">
        <v>53</v>
      </c>
      <c r="F44" s="24">
        <v>90</v>
      </c>
      <c r="G44" s="24"/>
      <c r="H44" s="41"/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5">SUM(I44:T44)</f>
        <v>1</v>
      </c>
      <c r="V44" s="1" t="s">
        <v>14</v>
      </c>
    </row>
    <row r="45" spans="1:22" ht="21" customHeight="1" x14ac:dyDescent="0.15">
      <c r="A45" s="164"/>
      <c r="B45" s="156"/>
      <c r="C45" s="91" t="s">
        <v>56</v>
      </c>
      <c r="D45" s="93"/>
      <c r="E45" s="69">
        <v>54</v>
      </c>
      <c r="F45" s="24">
        <v>90</v>
      </c>
      <c r="G45" s="24"/>
      <c r="H45" s="41"/>
      <c r="I45" s="47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5"/>
        <v>11</v>
      </c>
      <c r="V45" s="1" t="s">
        <v>14</v>
      </c>
    </row>
    <row r="46" spans="1:22" ht="21" customHeight="1" x14ac:dyDescent="0.15">
      <c r="A46" s="164"/>
      <c r="B46" s="156"/>
      <c r="C46" s="91" t="s">
        <v>22</v>
      </c>
      <c r="D46" s="93"/>
      <c r="E46" s="69">
        <v>55</v>
      </c>
      <c r="F46" s="24">
        <v>90</v>
      </c>
      <c r="G46" s="24"/>
      <c r="H46" s="41"/>
      <c r="I46" s="47">
        <v>4</v>
      </c>
      <c r="J46" s="4">
        <v>6</v>
      </c>
      <c r="K46" s="4">
        <v>8</v>
      </c>
      <c r="L46" s="4">
        <v>4</v>
      </c>
      <c r="M46" s="4"/>
      <c r="N46" s="4">
        <v>6</v>
      </c>
      <c r="O46" s="4">
        <v>7</v>
      </c>
      <c r="P46" s="4">
        <v>5</v>
      </c>
      <c r="Q46" s="4">
        <v>5</v>
      </c>
      <c r="R46" s="4">
        <v>4</v>
      </c>
      <c r="S46" s="4">
        <v>6</v>
      </c>
      <c r="T46" s="61">
        <v>4</v>
      </c>
      <c r="U46" s="53">
        <f t="shared" si="5"/>
        <v>59</v>
      </c>
      <c r="V46" s="1" t="s">
        <v>14</v>
      </c>
    </row>
    <row r="47" spans="1:22" ht="21" customHeight="1" x14ac:dyDescent="0.15">
      <c r="A47" s="164"/>
      <c r="B47" s="156"/>
      <c r="C47" s="96" t="s">
        <v>60</v>
      </c>
      <c r="D47" s="97"/>
      <c r="E47" s="5">
        <v>59</v>
      </c>
      <c r="F47" s="24">
        <v>90</v>
      </c>
      <c r="G47" s="24"/>
      <c r="H47" s="41"/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5"/>
        <v>0</v>
      </c>
      <c r="V47" s="1" t="s">
        <v>14</v>
      </c>
    </row>
    <row r="48" spans="1:22" ht="21" customHeight="1" x14ac:dyDescent="0.15">
      <c r="A48" s="164"/>
      <c r="B48" s="156"/>
      <c r="C48" s="96" t="s">
        <v>71</v>
      </c>
      <c r="D48" s="97"/>
      <c r="E48" s="86">
        <v>60</v>
      </c>
      <c r="F48" s="24">
        <v>90</v>
      </c>
      <c r="G48" s="24"/>
      <c r="H48" s="65"/>
      <c r="I48" s="47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1"/>
      <c r="U48" s="53">
        <f t="shared" si="5"/>
        <v>1</v>
      </c>
      <c r="V48" s="1" t="s">
        <v>14</v>
      </c>
    </row>
    <row r="49" spans="1:22" ht="21" customHeight="1" x14ac:dyDescent="0.15">
      <c r="A49" s="164"/>
      <c r="B49" s="156"/>
      <c r="C49" s="179" t="s">
        <v>79</v>
      </c>
      <c r="D49" s="180"/>
      <c r="E49" s="80">
        <v>62</v>
      </c>
      <c r="F49" s="24">
        <v>90</v>
      </c>
      <c r="G49" s="81"/>
      <c r="H49" s="82"/>
      <c r="I49" s="49"/>
      <c r="J49" s="36">
        <v>1</v>
      </c>
      <c r="K49" s="84">
        <v>1</v>
      </c>
      <c r="L49" s="36"/>
      <c r="M49" s="36"/>
      <c r="N49" s="36">
        <v>1</v>
      </c>
      <c r="O49" s="36"/>
      <c r="P49" s="36"/>
      <c r="Q49" s="36"/>
      <c r="R49" s="36"/>
      <c r="S49" s="36">
        <v>1</v>
      </c>
      <c r="T49" s="64">
        <v>1</v>
      </c>
      <c r="U49" s="56">
        <f t="shared" si="5"/>
        <v>5</v>
      </c>
      <c r="V49" s="26" t="s">
        <v>64</v>
      </c>
    </row>
    <row r="50" spans="1:22" ht="21" customHeight="1" thickBot="1" x14ac:dyDescent="0.2">
      <c r="A50" s="164"/>
      <c r="B50" s="157"/>
      <c r="C50" s="158" t="s">
        <v>80</v>
      </c>
      <c r="D50" s="159"/>
      <c r="E50" s="70">
        <v>63</v>
      </c>
      <c r="F50" s="34">
        <v>90</v>
      </c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64"/>
      <c r="B51" s="177" t="s">
        <v>31</v>
      </c>
      <c r="C51" s="173" t="s">
        <v>48</v>
      </c>
      <c r="D51" s="14" t="s">
        <v>23</v>
      </c>
      <c r="E51" s="175">
        <v>70</v>
      </c>
      <c r="F51" s="87"/>
      <c r="G51" s="87"/>
      <c r="H51" s="89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5"/>
        <v>0</v>
      </c>
      <c r="V51" s="33" t="s">
        <v>14</v>
      </c>
    </row>
    <row r="52" spans="1:22" ht="21" customHeight="1" x14ac:dyDescent="0.15">
      <c r="A52" s="164"/>
      <c r="B52" s="156"/>
      <c r="C52" s="113"/>
      <c r="D52" s="15" t="s">
        <v>24</v>
      </c>
      <c r="E52" s="103"/>
      <c r="F52" s="181" t="s">
        <v>47</v>
      </c>
      <c r="G52" s="182"/>
      <c r="H52" s="182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5"/>
        <v>0</v>
      </c>
      <c r="V52" s="1" t="s">
        <v>25</v>
      </c>
    </row>
    <row r="53" spans="1:22" ht="21" customHeight="1" x14ac:dyDescent="0.15">
      <c r="A53" s="164"/>
      <c r="B53" s="156"/>
      <c r="C53" s="174" t="s">
        <v>50</v>
      </c>
      <c r="D53" s="14" t="s">
        <v>23</v>
      </c>
      <c r="E53" s="102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5"/>
        <v>0</v>
      </c>
      <c r="V53" s="1" t="s">
        <v>14</v>
      </c>
    </row>
    <row r="54" spans="1:22" ht="21" customHeight="1" x14ac:dyDescent="0.15">
      <c r="A54" s="164"/>
      <c r="B54" s="156"/>
      <c r="C54" s="113"/>
      <c r="D54" s="15" t="s">
        <v>24</v>
      </c>
      <c r="E54" s="103"/>
      <c r="F54" s="181" t="s">
        <v>47</v>
      </c>
      <c r="G54" s="182"/>
      <c r="H54" s="182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5"/>
        <v>0</v>
      </c>
      <c r="V54" s="1" t="s">
        <v>25</v>
      </c>
    </row>
    <row r="55" spans="1:22" ht="21" customHeight="1" x14ac:dyDescent="0.15">
      <c r="A55" s="164"/>
      <c r="B55" s="156"/>
      <c r="C55" s="170" t="s">
        <v>49</v>
      </c>
      <c r="D55" s="15" t="s">
        <v>23</v>
      </c>
      <c r="E55" s="102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5"/>
        <v>0</v>
      </c>
      <c r="V55" s="1" t="s">
        <v>14</v>
      </c>
    </row>
    <row r="56" spans="1:22" ht="21" customHeight="1" x14ac:dyDescent="0.15">
      <c r="A56" s="164"/>
      <c r="B56" s="178"/>
      <c r="C56" s="170"/>
      <c r="D56" s="15" t="s">
        <v>24</v>
      </c>
      <c r="E56" s="103"/>
      <c r="F56" s="181" t="s">
        <v>81</v>
      </c>
      <c r="G56" s="182"/>
      <c r="H56" s="182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5"/>
        <v>0</v>
      </c>
      <c r="V56" s="1" t="s">
        <v>25</v>
      </c>
    </row>
    <row r="57" spans="1:22" ht="21" customHeight="1" x14ac:dyDescent="0.15">
      <c r="A57" s="176"/>
      <c r="B57" s="170" t="s">
        <v>73</v>
      </c>
      <c r="C57" s="170"/>
      <c r="D57" s="170"/>
      <c r="E57" s="5" t="s">
        <v>51</v>
      </c>
      <c r="F57" s="5" t="s">
        <v>51</v>
      </c>
      <c r="G57" s="5" t="s">
        <v>51</v>
      </c>
      <c r="H57" s="38" t="s">
        <v>51</v>
      </c>
      <c r="I57" s="66">
        <f>SUM(I43:I51,I53,I55)</f>
        <v>10</v>
      </c>
      <c r="J57" s="4">
        <f t="shared" ref="J57:U57" si="6">SUM(J43:J51,J53,J55)</f>
        <v>14</v>
      </c>
      <c r="K57" s="4">
        <f t="shared" si="6"/>
        <v>17</v>
      </c>
      <c r="L57" s="4">
        <f t="shared" si="6"/>
        <v>9</v>
      </c>
      <c r="M57" s="4">
        <f t="shared" si="6"/>
        <v>0</v>
      </c>
      <c r="N57" s="4">
        <f>SUM(N43:N51,N53,N55)</f>
        <v>14</v>
      </c>
      <c r="O57" s="4">
        <f t="shared" si="6"/>
        <v>15</v>
      </c>
      <c r="P57" s="4">
        <f t="shared" si="6"/>
        <v>13</v>
      </c>
      <c r="Q57" s="4">
        <f t="shared" si="6"/>
        <v>12</v>
      </c>
      <c r="R57" s="4">
        <f>SUM(R43:R56)</f>
        <v>11</v>
      </c>
      <c r="S57" s="4">
        <f t="shared" si="6"/>
        <v>14</v>
      </c>
      <c r="T57" s="67">
        <f t="shared" si="6"/>
        <v>12</v>
      </c>
      <c r="U57" s="66">
        <f t="shared" si="6"/>
        <v>141</v>
      </c>
      <c r="V57" s="1" t="s">
        <v>14</v>
      </c>
    </row>
    <row r="58" spans="1:22" ht="21" customHeight="1" thickBot="1" x14ac:dyDescent="0.2">
      <c r="A58" s="171" t="s">
        <v>26</v>
      </c>
      <c r="B58" s="172"/>
      <c r="C58" s="172"/>
      <c r="D58" s="172"/>
      <c r="E58" s="70" t="s">
        <v>51</v>
      </c>
      <c r="F58" s="70" t="s">
        <v>51</v>
      </c>
      <c r="G58" s="70" t="s">
        <v>51</v>
      </c>
      <c r="H58" s="90" t="s">
        <v>51</v>
      </c>
      <c r="I58" s="71">
        <f>I36+I41+I57</f>
        <v>13</v>
      </c>
      <c r="J58" s="35">
        <f t="shared" ref="J58:T58" si="7">J36+J41+J57</f>
        <v>18</v>
      </c>
      <c r="K58" s="35">
        <f t="shared" si="7"/>
        <v>22</v>
      </c>
      <c r="L58" s="35">
        <f t="shared" si="7"/>
        <v>12</v>
      </c>
      <c r="M58" s="35">
        <f t="shared" si="7"/>
        <v>0</v>
      </c>
      <c r="N58" s="35">
        <f>N36+N41+N57</f>
        <v>18</v>
      </c>
      <c r="O58" s="35">
        <f t="shared" si="7"/>
        <v>21</v>
      </c>
      <c r="P58" s="35">
        <f t="shared" si="7"/>
        <v>18</v>
      </c>
      <c r="Q58" s="35">
        <f t="shared" si="7"/>
        <v>16</v>
      </c>
      <c r="R58" s="35">
        <f>R36+R41+R57</f>
        <v>15</v>
      </c>
      <c r="S58" s="35">
        <f t="shared" si="7"/>
        <v>18</v>
      </c>
      <c r="T58" s="62">
        <f t="shared" si="7"/>
        <v>15</v>
      </c>
      <c r="U58" s="54">
        <f>SUM(U36,U41,U57)</f>
        <v>186</v>
      </c>
      <c r="V58" s="2" t="s">
        <v>14</v>
      </c>
    </row>
    <row r="59" spans="1:22" ht="18.75" customHeight="1" x14ac:dyDescent="0.1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S59" t="s">
        <v>66</v>
      </c>
      <c r="U59" s="75">
        <f>U57/U58*5</f>
        <v>3.790322580645161</v>
      </c>
      <c r="V59" s="68" t="s">
        <v>67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O9:V9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F24:F25"/>
    <mergeCell ref="B34:D34"/>
    <mergeCell ref="B30:D30"/>
    <mergeCell ref="B28:D28"/>
    <mergeCell ref="B29:D29"/>
    <mergeCell ref="M14:N14"/>
    <mergeCell ref="M15:N15"/>
    <mergeCell ref="R19:R20"/>
    <mergeCell ref="I35:T35"/>
    <mergeCell ref="P19:P20"/>
    <mergeCell ref="K19:K20"/>
    <mergeCell ref="M19:M20"/>
    <mergeCell ref="M8:N8"/>
    <mergeCell ref="O8:T8"/>
    <mergeCell ref="L19:L20"/>
    <mergeCell ref="A13:H13"/>
    <mergeCell ref="M9:N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A19:D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B24:D24"/>
    <mergeCell ref="B22:D22"/>
    <mergeCell ref="B23:D23"/>
    <mergeCell ref="F19:H19"/>
    <mergeCell ref="I19:I20"/>
    <mergeCell ref="J19:J20"/>
    <mergeCell ref="F22:F23"/>
    <mergeCell ref="G22:G23"/>
    <mergeCell ref="H22:H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view="pageBreakPreview" zoomScale="70" zoomScaleNormal="100" zoomScaleSheetLayoutView="70" workbookViewId="0">
      <selection activeCell="A3" sqref="A3:V3"/>
    </sheetView>
  </sheetViews>
  <sheetFormatPr defaultRowHeight="13.5" x14ac:dyDescent="0.15"/>
  <cols>
    <col min="1" max="8" width="7" customWidth="1"/>
    <col min="9" max="20" width="5.5703125" customWidth="1"/>
    <col min="21" max="21" width="7" customWidth="1"/>
    <col min="22" max="22" width="3.28515625" bestFit="1" customWidth="1"/>
  </cols>
  <sheetData>
    <row r="1" spans="1:23" ht="22.5" customHeight="1" x14ac:dyDescent="0.15">
      <c r="A1" s="127" t="s">
        <v>85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7"/>
    </row>
    <row r="3" spans="1:23" ht="22.5" customHeight="1" x14ac:dyDescent="0.15">
      <c r="A3" s="129" t="s">
        <v>100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0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0"/>
    </row>
    <row r="6" spans="1:23" ht="18" customHeight="1" x14ac:dyDescent="0.15">
      <c r="A6" s="9"/>
    </row>
    <row r="7" spans="1:23" ht="18.75" customHeight="1" x14ac:dyDescent="0.15">
      <c r="M7" s="128" t="s">
        <v>34</v>
      </c>
      <c r="N7" s="128"/>
      <c r="O7" s="130"/>
      <c r="P7" s="130"/>
      <c r="Q7" s="130"/>
      <c r="R7" s="130"/>
      <c r="S7" s="130"/>
      <c r="T7" s="130"/>
    </row>
    <row r="8" spans="1:23" ht="18.75" customHeight="1" x14ac:dyDescent="0.15">
      <c r="M8" s="132" t="s">
        <v>35</v>
      </c>
      <c r="N8" s="132"/>
      <c r="O8" s="130" t="s">
        <v>95</v>
      </c>
      <c r="P8" s="130"/>
      <c r="Q8" s="130"/>
      <c r="R8" s="130"/>
      <c r="S8" s="130"/>
      <c r="T8" s="130"/>
    </row>
    <row r="9" spans="1:23" ht="18.75" customHeight="1" x14ac:dyDescent="0.15">
      <c r="M9" s="132" t="s">
        <v>36</v>
      </c>
      <c r="N9" s="132"/>
      <c r="O9" s="130" t="s">
        <v>98</v>
      </c>
      <c r="P9" s="130"/>
      <c r="Q9" s="130"/>
      <c r="R9" s="130"/>
      <c r="S9" s="130"/>
      <c r="T9" s="130"/>
      <c r="U9" s="130"/>
      <c r="V9" s="130"/>
    </row>
    <row r="10" spans="1:23" ht="18.75" customHeight="1" x14ac:dyDescent="0.15">
      <c r="M10" s="132" t="s">
        <v>37</v>
      </c>
      <c r="N10" s="132"/>
      <c r="O10" s="130" t="s">
        <v>97</v>
      </c>
      <c r="P10" s="130"/>
      <c r="Q10" s="130"/>
      <c r="R10" s="130"/>
      <c r="S10" s="130"/>
      <c r="T10" s="130"/>
    </row>
    <row r="11" spans="1:23" ht="35.25" customHeight="1" x14ac:dyDescent="0.15">
      <c r="A11" s="128" t="s">
        <v>87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20"/>
    </row>
    <row r="12" spans="1:23" ht="27.75" customHeight="1" x14ac:dyDescent="0.15">
      <c r="A12" s="131" t="s">
        <v>38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23" ht="22.5" customHeight="1" thickBot="1" x14ac:dyDescent="0.2">
      <c r="A13" s="125" t="s">
        <v>41</v>
      </c>
      <c r="B13" s="125"/>
      <c r="C13" s="125"/>
      <c r="D13" s="125"/>
      <c r="E13" s="125"/>
      <c r="F13" s="125"/>
      <c r="G13" s="125"/>
      <c r="H13" s="125"/>
      <c r="I13" s="20"/>
      <c r="J13" s="20"/>
      <c r="K13" s="20"/>
      <c r="L13" s="125" t="s">
        <v>59</v>
      </c>
      <c r="M13" s="125"/>
      <c r="N13" s="125"/>
      <c r="O13" s="125"/>
      <c r="P13" s="125"/>
      <c r="Q13" s="125"/>
      <c r="R13" s="125"/>
      <c r="S13" s="6"/>
      <c r="T13" s="6"/>
      <c r="U13" s="6"/>
      <c r="V13" s="6"/>
      <c r="W13" s="6"/>
    </row>
    <row r="14" spans="1:23" ht="18.75" customHeight="1" x14ac:dyDescent="0.15">
      <c r="A14" s="16"/>
      <c r="B14" s="143">
        <v>1</v>
      </c>
      <c r="C14" s="98">
        <v>9</v>
      </c>
      <c r="D14" s="98">
        <v>0</v>
      </c>
      <c r="E14" s="98">
        <v>0</v>
      </c>
      <c r="F14" s="98">
        <v>6</v>
      </c>
      <c r="G14" s="135">
        <v>6</v>
      </c>
      <c r="H14" s="16"/>
      <c r="I14" s="16"/>
      <c r="J14" s="16"/>
      <c r="K14" s="16"/>
      <c r="L14" s="16"/>
      <c r="M14" s="137" t="s">
        <v>43</v>
      </c>
      <c r="N14" s="138"/>
      <c r="O14" s="139">
        <v>1618</v>
      </c>
      <c r="P14" s="140"/>
      <c r="Q14" s="14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44"/>
      <c r="C15" s="99"/>
      <c r="D15" s="99"/>
      <c r="E15" s="99"/>
      <c r="F15" s="99"/>
      <c r="G15" s="136"/>
      <c r="H15" s="16"/>
      <c r="I15" s="16"/>
      <c r="J15" s="16"/>
      <c r="K15" s="16"/>
      <c r="L15" s="16"/>
      <c r="M15" s="141" t="s">
        <v>44</v>
      </c>
      <c r="N15" s="142"/>
      <c r="O15" s="133">
        <v>1742</v>
      </c>
      <c r="P15" s="134"/>
      <c r="Q15" s="13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94" t="s">
        <v>45</v>
      </c>
      <c r="N16" s="95"/>
      <c r="O16" s="100">
        <v>2499</v>
      </c>
      <c r="P16" s="101"/>
      <c r="Q16" s="101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04" t="s">
        <v>72</v>
      </c>
      <c r="N17" s="105"/>
      <c r="O17" s="106">
        <f>SUM(O14:Q16)</f>
        <v>5859</v>
      </c>
      <c r="P17" s="107"/>
      <c r="Q17" s="10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6" t="s">
        <v>58</v>
      </c>
      <c r="B18" s="116"/>
      <c r="C18" s="116"/>
      <c r="D18" s="116"/>
      <c r="E18" s="116"/>
      <c r="F18" s="116"/>
      <c r="G18" s="116"/>
      <c r="H18" s="11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17" t="s">
        <v>0</v>
      </c>
      <c r="B19" s="118"/>
      <c r="C19" s="118"/>
      <c r="D19" s="119"/>
      <c r="E19" s="112" t="s">
        <v>1</v>
      </c>
      <c r="F19" s="108" t="s">
        <v>39</v>
      </c>
      <c r="G19" s="109"/>
      <c r="H19" s="109"/>
      <c r="I19" s="110" t="s">
        <v>2</v>
      </c>
      <c r="J19" s="112" t="s">
        <v>3</v>
      </c>
      <c r="K19" s="112" t="s">
        <v>4</v>
      </c>
      <c r="L19" s="112" t="s">
        <v>5</v>
      </c>
      <c r="M19" s="112" t="s">
        <v>6</v>
      </c>
      <c r="N19" s="112" t="s">
        <v>7</v>
      </c>
      <c r="O19" s="114" t="s">
        <v>8</v>
      </c>
      <c r="P19" s="114" t="s">
        <v>9</v>
      </c>
      <c r="Q19" s="114" t="s">
        <v>10</v>
      </c>
      <c r="R19" s="112" t="s">
        <v>11</v>
      </c>
      <c r="S19" s="112" t="s">
        <v>12</v>
      </c>
      <c r="T19" s="149" t="s">
        <v>13</v>
      </c>
      <c r="U19" s="145" t="s">
        <v>27</v>
      </c>
      <c r="V19" s="146"/>
    </row>
    <row r="20" spans="1:23" ht="19.5" customHeight="1" x14ac:dyDescent="0.15">
      <c r="A20" s="120"/>
      <c r="B20" s="121"/>
      <c r="C20" s="121"/>
      <c r="D20" s="122"/>
      <c r="E20" s="113"/>
      <c r="F20" s="19" t="s">
        <v>43</v>
      </c>
      <c r="G20" s="19" t="s">
        <v>44</v>
      </c>
      <c r="H20" s="37" t="s">
        <v>45</v>
      </c>
      <c r="I20" s="111"/>
      <c r="J20" s="113"/>
      <c r="K20" s="113"/>
      <c r="L20" s="113"/>
      <c r="M20" s="113"/>
      <c r="N20" s="113"/>
      <c r="O20" s="115"/>
      <c r="P20" s="115"/>
      <c r="Q20" s="115"/>
      <c r="R20" s="113"/>
      <c r="S20" s="113"/>
      <c r="T20" s="150"/>
      <c r="U20" s="147"/>
      <c r="V20" s="148"/>
    </row>
    <row r="21" spans="1:23" ht="21" customHeight="1" x14ac:dyDescent="0.15">
      <c r="A21" s="163" t="s">
        <v>30</v>
      </c>
      <c r="B21" s="91" t="s">
        <v>83</v>
      </c>
      <c r="C21" s="92"/>
      <c r="D21" s="93"/>
      <c r="E21" s="69">
        <v>11</v>
      </c>
      <c r="F21" s="69">
        <v>50</v>
      </c>
      <c r="G21" s="69">
        <v>60</v>
      </c>
      <c r="H21" s="38">
        <v>70</v>
      </c>
      <c r="I21" s="43"/>
      <c r="J21" s="3"/>
      <c r="K21" s="3"/>
      <c r="L21" s="3">
        <v>1</v>
      </c>
      <c r="M21" s="3"/>
      <c r="N21" s="3"/>
      <c r="O21" s="3">
        <v>1</v>
      </c>
      <c r="P21" s="3"/>
      <c r="Q21" s="3"/>
      <c r="R21" s="3"/>
      <c r="S21" s="3">
        <v>1</v>
      </c>
      <c r="T21" s="57"/>
      <c r="U21" s="50">
        <f>SUM(I21:T21)</f>
        <v>3</v>
      </c>
      <c r="V21" s="1" t="s">
        <v>14</v>
      </c>
    </row>
    <row r="22" spans="1:23" ht="21" customHeight="1" x14ac:dyDescent="0.15">
      <c r="A22" s="164"/>
      <c r="B22" s="91" t="s">
        <v>68</v>
      </c>
      <c r="C22" s="92"/>
      <c r="D22" s="93"/>
      <c r="E22" s="69">
        <v>12</v>
      </c>
      <c r="F22" s="102">
        <v>50</v>
      </c>
      <c r="G22" s="102">
        <v>60</v>
      </c>
      <c r="H22" s="123">
        <v>70</v>
      </c>
      <c r="I22" s="43"/>
      <c r="J22" s="3"/>
      <c r="K22" s="3"/>
      <c r="L22" s="3"/>
      <c r="M22" s="3"/>
      <c r="N22" s="3"/>
      <c r="O22" s="3"/>
      <c r="P22" s="3">
        <v>1</v>
      </c>
      <c r="Q22" s="3"/>
      <c r="R22" s="3">
        <v>1</v>
      </c>
      <c r="S22" s="3"/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64"/>
      <c r="B23" s="91" t="s">
        <v>15</v>
      </c>
      <c r="C23" s="92"/>
      <c r="D23" s="93"/>
      <c r="E23" s="69">
        <v>13</v>
      </c>
      <c r="F23" s="103"/>
      <c r="G23" s="103"/>
      <c r="H23" s="124"/>
      <c r="I23" s="43">
        <v>1</v>
      </c>
      <c r="J23" s="3">
        <v>1</v>
      </c>
      <c r="K23" s="3"/>
      <c r="L23" s="3">
        <v>1</v>
      </c>
      <c r="M23" s="3"/>
      <c r="N23" s="3">
        <v>1</v>
      </c>
      <c r="O23" s="3"/>
      <c r="P23" s="3"/>
      <c r="Q23" s="3">
        <v>1</v>
      </c>
      <c r="R23" s="3">
        <v>1</v>
      </c>
      <c r="S23" s="3">
        <v>1</v>
      </c>
      <c r="T23" s="57"/>
      <c r="U23" s="50">
        <f t="shared" si="0"/>
        <v>7</v>
      </c>
      <c r="V23" s="1" t="s">
        <v>14</v>
      </c>
    </row>
    <row r="24" spans="1:23" ht="21" customHeight="1" x14ac:dyDescent="0.15">
      <c r="A24" s="164"/>
      <c r="B24" s="91" t="s">
        <v>52</v>
      </c>
      <c r="C24" s="92"/>
      <c r="D24" s="93"/>
      <c r="E24" s="69">
        <v>14</v>
      </c>
      <c r="F24" s="102">
        <v>50</v>
      </c>
      <c r="G24" s="102">
        <v>60</v>
      </c>
      <c r="H24" s="123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>
        <v>1</v>
      </c>
      <c r="U24" s="50">
        <f t="shared" si="0"/>
        <v>1</v>
      </c>
      <c r="V24" s="1" t="s">
        <v>14</v>
      </c>
    </row>
    <row r="25" spans="1:23" ht="21" customHeight="1" x14ac:dyDescent="0.15">
      <c r="A25" s="164"/>
      <c r="B25" s="91" t="s">
        <v>69</v>
      </c>
      <c r="C25" s="92"/>
      <c r="D25" s="93"/>
      <c r="E25" s="69">
        <v>15</v>
      </c>
      <c r="F25" s="103"/>
      <c r="G25" s="103"/>
      <c r="H25" s="124"/>
      <c r="I25" s="43">
        <v>1</v>
      </c>
      <c r="J25" s="3"/>
      <c r="K25" s="3">
        <v>1</v>
      </c>
      <c r="L25" s="3"/>
      <c r="M25" s="3"/>
      <c r="N25" s="3"/>
      <c r="O25" s="3">
        <v>1</v>
      </c>
      <c r="P25" s="3"/>
      <c r="Q25" s="3">
        <v>1</v>
      </c>
      <c r="R25" s="3"/>
      <c r="S25" s="3"/>
      <c r="T25" s="57"/>
      <c r="U25" s="50">
        <f t="shared" si="0"/>
        <v>4</v>
      </c>
      <c r="V25" s="1" t="s">
        <v>14</v>
      </c>
    </row>
    <row r="26" spans="1:23" ht="21" customHeight="1" x14ac:dyDescent="0.15">
      <c r="A26" s="164"/>
      <c r="B26" s="91" t="s">
        <v>53</v>
      </c>
      <c r="C26" s="92"/>
      <c r="D26" s="93"/>
      <c r="E26" s="69">
        <v>16</v>
      </c>
      <c r="F26" s="69">
        <v>50</v>
      </c>
      <c r="G26" s="69">
        <v>60</v>
      </c>
      <c r="H26" s="38">
        <v>70</v>
      </c>
      <c r="I26" s="43">
        <v>1</v>
      </c>
      <c r="J26" s="3"/>
      <c r="K26" s="3"/>
      <c r="L26" s="3"/>
      <c r="M26" s="3"/>
      <c r="N26" s="3">
        <v>1</v>
      </c>
      <c r="O26" s="3"/>
      <c r="P26" s="3"/>
      <c r="Q26" s="3"/>
      <c r="R26" s="3">
        <v>1</v>
      </c>
      <c r="S26" s="3"/>
      <c r="T26" s="57"/>
      <c r="U26" s="50">
        <f t="shared" si="0"/>
        <v>3</v>
      </c>
      <c r="V26" s="1" t="s">
        <v>14</v>
      </c>
    </row>
    <row r="27" spans="1:23" ht="21" customHeight="1" x14ac:dyDescent="0.15">
      <c r="A27" s="164"/>
      <c r="B27" s="91" t="s">
        <v>65</v>
      </c>
      <c r="C27" s="92"/>
      <c r="D27" s="93"/>
      <c r="E27" s="69">
        <v>17</v>
      </c>
      <c r="F27" s="69">
        <v>50</v>
      </c>
      <c r="G27" s="69">
        <v>60</v>
      </c>
      <c r="H27" s="38">
        <v>70</v>
      </c>
      <c r="I27" s="43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/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64"/>
      <c r="B28" s="91" t="s">
        <v>16</v>
      </c>
      <c r="C28" s="92"/>
      <c r="D28" s="93"/>
      <c r="E28" s="69">
        <v>18</v>
      </c>
      <c r="F28" s="69">
        <v>30</v>
      </c>
      <c r="G28" s="69">
        <v>40</v>
      </c>
      <c r="H28" s="38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64"/>
      <c r="B29" s="91" t="s">
        <v>54</v>
      </c>
      <c r="C29" s="92"/>
      <c r="D29" s="93"/>
      <c r="E29" s="69">
        <v>20</v>
      </c>
      <c r="F29" s="69">
        <v>45</v>
      </c>
      <c r="G29" s="69">
        <v>55</v>
      </c>
      <c r="H29" s="38">
        <v>55</v>
      </c>
      <c r="I29" s="43"/>
      <c r="J29" s="3">
        <v>1</v>
      </c>
      <c r="K29" s="3">
        <v>1</v>
      </c>
      <c r="L29" s="3"/>
      <c r="M29" s="3"/>
      <c r="N29" s="3"/>
      <c r="O29" s="3"/>
      <c r="P29" s="3">
        <v>1</v>
      </c>
      <c r="Q29" s="3">
        <v>1</v>
      </c>
      <c r="R29" s="3"/>
      <c r="S29" s="3"/>
      <c r="T29" s="57"/>
      <c r="U29" s="50">
        <f t="shared" si="0"/>
        <v>4</v>
      </c>
      <c r="V29" s="1" t="s">
        <v>14</v>
      </c>
    </row>
    <row r="30" spans="1:23" ht="21" customHeight="1" x14ac:dyDescent="0.15">
      <c r="A30" s="164"/>
      <c r="B30" s="91" t="s">
        <v>17</v>
      </c>
      <c r="C30" s="92"/>
      <c r="D30" s="93"/>
      <c r="E30" s="69">
        <v>21</v>
      </c>
      <c r="F30" s="69">
        <v>25</v>
      </c>
      <c r="G30" s="69">
        <v>30</v>
      </c>
      <c r="H30" s="38">
        <v>30</v>
      </c>
      <c r="I30" s="43"/>
      <c r="J30" s="3"/>
      <c r="K30" s="3"/>
      <c r="L30" s="3"/>
      <c r="M30" s="3"/>
      <c r="N30" s="3"/>
      <c r="O30" s="3">
        <v>1</v>
      </c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64"/>
      <c r="B31" s="91" t="s">
        <v>33</v>
      </c>
      <c r="C31" s="92"/>
      <c r="D31" s="93"/>
      <c r="E31" s="69">
        <v>23</v>
      </c>
      <c r="F31" s="69">
        <v>45</v>
      </c>
      <c r="G31" s="69">
        <v>55</v>
      </c>
      <c r="H31" s="38">
        <v>55</v>
      </c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64"/>
      <c r="B32" s="91" t="s">
        <v>82</v>
      </c>
      <c r="C32" s="92"/>
      <c r="D32" s="93"/>
      <c r="E32" s="69">
        <v>24</v>
      </c>
      <c r="F32" s="69">
        <v>50</v>
      </c>
      <c r="G32" s="69">
        <v>60</v>
      </c>
      <c r="H32" s="38">
        <v>60</v>
      </c>
      <c r="I32" s="43"/>
      <c r="J32" s="3"/>
      <c r="K32" s="3"/>
      <c r="L32" s="3">
        <v>1</v>
      </c>
      <c r="M32" s="3"/>
      <c r="N32" s="3"/>
      <c r="O32" s="3">
        <v>1</v>
      </c>
      <c r="P32" s="3"/>
      <c r="Q32" s="3"/>
      <c r="R32" s="3"/>
      <c r="S32" s="3"/>
      <c r="T32" s="57"/>
      <c r="U32" s="50">
        <f t="shared" si="0"/>
        <v>2</v>
      </c>
      <c r="V32" s="1" t="s">
        <v>14</v>
      </c>
    </row>
    <row r="33" spans="1:22" ht="21" customHeight="1" x14ac:dyDescent="0.15">
      <c r="A33" s="164"/>
      <c r="B33" s="91" t="s">
        <v>42</v>
      </c>
      <c r="C33" s="92"/>
      <c r="D33" s="93"/>
      <c r="E33" s="69">
        <v>25</v>
      </c>
      <c r="F33" s="69">
        <v>40</v>
      </c>
      <c r="G33" s="69">
        <v>50</v>
      </c>
      <c r="H33" s="88">
        <v>60</v>
      </c>
      <c r="I33" s="44"/>
      <c r="J33" s="25">
        <v>1</v>
      </c>
      <c r="K33" s="25">
        <v>1</v>
      </c>
      <c r="L33" s="25"/>
      <c r="M33" s="25"/>
      <c r="N33" s="25">
        <v>1</v>
      </c>
      <c r="O33" s="25"/>
      <c r="P33" s="25"/>
      <c r="Q33" s="25"/>
      <c r="R33" s="25"/>
      <c r="S33" s="25">
        <v>1</v>
      </c>
      <c r="T33" s="58">
        <v>1</v>
      </c>
      <c r="U33" s="51">
        <f t="shared" si="0"/>
        <v>5</v>
      </c>
      <c r="V33" s="26" t="s">
        <v>14</v>
      </c>
    </row>
    <row r="34" spans="1:22" ht="21" customHeight="1" x14ac:dyDescent="0.15">
      <c r="A34" s="164"/>
      <c r="B34" s="96" t="s">
        <v>84</v>
      </c>
      <c r="C34" s="168"/>
      <c r="D34" s="97"/>
      <c r="E34" s="69">
        <v>26</v>
      </c>
      <c r="F34" s="69"/>
      <c r="G34" s="69"/>
      <c r="H34" s="88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64"/>
      <c r="B35" s="91" t="s">
        <v>70</v>
      </c>
      <c r="C35" s="92"/>
      <c r="D35" s="93"/>
      <c r="E35" s="69">
        <v>28</v>
      </c>
      <c r="F35" s="69">
        <v>70</v>
      </c>
      <c r="G35" s="69">
        <v>90</v>
      </c>
      <c r="H35" s="88">
        <v>100</v>
      </c>
      <c r="I35" s="160" t="s">
        <v>88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1">
        <f t="shared" si="0"/>
        <v>0</v>
      </c>
      <c r="V35" s="26" t="s">
        <v>14</v>
      </c>
    </row>
    <row r="36" spans="1:22" ht="21" customHeight="1" thickBot="1" x14ac:dyDescent="0.2">
      <c r="A36" s="164"/>
      <c r="B36" s="126" t="s">
        <v>74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3</v>
      </c>
      <c r="J36" s="72">
        <f>SUM(J21:J35)</f>
        <v>3</v>
      </c>
      <c r="K36" s="72">
        <f t="shared" ref="K36:S36" si="1">SUM(K21:K35)</f>
        <v>4</v>
      </c>
      <c r="L36" s="72">
        <f>SUM(L21:L34)</f>
        <v>3</v>
      </c>
      <c r="M36" s="72">
        <f t="shared" si="1"/>
        <v>0</v>
      </c>
      <c r="N36" s="72">
        <f>SUM(N21:N35)</f>
        <v>3</v>
      </c>
      <c r="O36" s="72">
        <f>SUM(O21:O35)</f>
        <v>4</v>
      </c>
      <c r="P36" s="72">
        <f t="shared" si="1"/>
        <v>4</v>
      </c>
      <c r="Q36" s="72">
        <f t="shared" si="1"/>
        <v>3</v>
      </c>
      <c r="R36" s="72">
        <f>SUM(R21:R35)</f>
        <v>3</v>
      </c>
      <c r="S36" s="72">
        <f t="shared" si="1"/>
        <v>3</v>
      </c>
      <c r="T36" s="73">
        <f>SUM(T21:T35)</f>
        <v>2</v>
      </c>
      <c r="U36" s="51">
        <f>SUM(I36:T36)</f>
        <v>35</v>
      </c>
      <c r="V36" s="26" t="s">
        <v>14</v>
      </c>
    </row>
    <row r="37" spans="1:22" ht="21" customHeight="1" x14ac:dyDescent="0.15">
      <c r="A37" s="164"/>
      <c r="B37" s="165" t="s">
        <v>18</v>
      </c>
      <c r="C37" s="166"/>
      <c r="D37" s="167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>
        <v>1</v>
      </c>
      <c r="L37" s="28"/>
      <c r="M37" s="28"/>
      <c r="N37" s="28"/>
      <c r="O37" s="28">
        <v>1</v>
      </c>
      <c r="P37" s="28"/>
      <c r="Q37" s="28">
        <v>1</v>
      </c>
      <c r="R37" s="28"/>
      <c r="S37" s="28">
        <v>1</v>
      </c>
      <c r="T37" s="59"/>
      <c r="U37" s="52">
        <f t="shared" si="0"/>
        <v>5</v>
      </c>
      <c r="V37" s="29" t="s">
        <v>14</v>
      </c>
    </row>
    <row r="38" spans="1:22" ht="21" customHeight="1" x14ac:dyDescent="0.15">
      <c r="A38" s="164"/>
      <c r="B38" s="91" t="s">
        <v>19</v>
      </c>
      <c r="C38" s="92"/>
      <c r="D38" s="93"/>
      <c r="E38" s="69">
        <v>84</v>
      </c>
      <c r="F38" s="69">
        <v>180</v>
      </c>
      <c r="G38" s="69">
        <v>200</v>
      </c>
      <c r="H38" s="38">
        <v>220</v>
      </c>
      <c r="I38" s="43"/>
      <c r="J38" s="3"/>
      <c r="K38" s="3"/>
      <c r="L38" s="3"/>
      <c r="M38" s="3"/>
      <c r="N38" s="3"/>
      <c r="O38" s="3">
        <v>1</v>
      </c>
      <c r="P38" s="3"/>
      <c r="Q38" s="3"/>
      <c r="R38" s="3"/>
      <c r="S38" s="3"/>
      <c r="T38" s="57"/>
      <c r="U38" s="50">
        <f t="shared" si="0"/>
        <v>1</v>
      </c>
      <c r="V38" s="1" t="s">
        <v>14</v>
      </c>
    </row>
    <row r="39" spans="1:22" ht="21" customHeight="1" x14ac:dyDescent="0.15">
      <c r="A39" s="164"/>
      <c r="B39" s="91" t="s">
        <v>55</v>
      </c>
      <c r="C39" s="92"/>
      <c r="D39" s="93"/>
      <c r="E39" s="69">
        <v>85</v>
      </c>
      <c r="F39" s="69">
        <v>180</v>
      </c>
      <c r="G39" s="69">
        <v>200</v>
      </c>
      <c r="H39" s="38">
        <v>220</v>
      </c>
      <c r="I39" s="43"/>
      <c r="J39" s="3"/>
      <c r="K39" s="3"/>
      <c r="L39" s="3"/>
      <c r="M39" s="3"/>
      <c r="N39" s="3">
        <v>1</v>
      </c>
      <c r="O39" s="3"/>
      <c r="P39" s="3"/>
      <c r="Q39" s="3"/>
      <c r="R39" s="3"/>
      <c r="S39" s="3"/>
      <c r="T39" s="57">
        <v>1</v>
      </c>
      <c r="U39" s="50">
        <f t="shared" si="0"/>
        <v>2</v>
      </c>
      <c r="V39" s="1" t="s">
        <v>14</v>
      </c>
    </row>
    <row r="40" spans="1:22" ht="21" customHeight="1" x14ac:dyDescent="0.15">
      <c r="A40" s="164"/>
      <c r="B40" s="91" t="s">
        <v>40</v>
      </c>
      <c r="C40" s="92"/>
      <c r="D40" s="93"/>
      <c r="E40" s="69">
        <v>86</v>
      </c>
      <c r="F40" s="69">
        <v>180</v>
      </c>
      <c r="G40" s="69">
        <v>200</v>
      </c>
      <c r="H40" s="38">
        <v>220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64"/>
      <c r="B41" s="126" t="s">
        <v>75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0</v>
      </c>
      <c r="J41" s="72">
        <f t="shared" ref="J41:S41" si="2">SUM(J37:J40)</f>
        <v>1</v>
      </c>
      <c r="K41" s="72">
        <f>SUM(K37:K40)</f>
        <v>1</v>
      </c>
      <c r="L41" s="72">
        <f t="shared" si="2"/>
        <v>0</v>
      </c>
      <c r="M41" s="72">
        <f t="shared" si="2"/>
        <v>0</v>
      </c>
      <c r="N41" s="72">
        <f>SUM(N37:N40)</f>
        <v>1</v>
      </c>
      <c r="O41" s="72">
        <f t="shared" si="2"/>
        <v>2</v>
      </c>
      <c r="P41" s="72">
        <f t="shared" si="2"/>
        <v>1</v>
      </c>
      <c r="Q41" s="72">
        <f>SUM(Q37:Q40)</f>
        <v>1</v>
      </c>
      <c r="R41" s="72">
        <f>SUM(R37:R40)</f>
        <v>1</v>
      </c>
      <c r="S41" s="72">
        <f t="shared" si="2"/>
        <v>1</v>
      </c>
      <c r="T41" s="73">
        <f>SUM(T37:T40)</f>
        <v>1</v>
      </c>
      <c r="U41" s="51">
        <f>SUM(I41:T41)</f>
        <v>10</v>
      </c>
      <c r="V41" s="26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51" t="s">
        <v>27</v>
      </c>
      <c r="V42" s="152"/>
    </row>
    <row r="43" spans="1:22" ht="21" customHeight="1" x14ac:dyDescent="0.15">
      <c r="A43" s="163" t="s">
        <v>29</v>
      </c>
      <c r="B43" s="155" t="s">
        <v>32</v>
      </c>
      <c r="C43" s="91" t="s">
        <v>20</v>
      </c>
      <c r="D43" s="93"/>
      <c r="E43" s="69">
        <v>51</v>
      </c>
      <c r="F43" s="183" t="s">
        <v>89</v>
      </c>
      <c r="G43" s="183" t="s">
        <v>90</v>
      </c>
      <c r="H43" s="185" t="s">
        <v>91</v>
      </c>
      <c r="I43" s="47">
        <v>4</v>
      </c>
      <c r="J43" s="4">
        <v>6</v>
      </c>
      <c r="K43" s="4">
        <v>7</v>
      </c>
      <c r="L43" s="4">
        <v>4</v>
      </c>
      <c r="M43" s="4"/>
      <c r="N43" s="4">
        <v>6</v>
      </c>
      <c r="O43" s="4">
        <v>7</v>
      </c>
      <c r="P43" s="4">
        <v>6</v>
      </c>
      <c r="Q43" s="4">
        <v>6</v>
      </c>
      <c r="R43" s="4">
        <v>6</v>
      </c>
      <c r="S43" s="4">
        <v>6</v>
      </c>
      <c r="T43" s="61">
        <v>6</v>
      </c>
      <c r="U43" s="53">
        <f>SUM(I43:T43)</f>
        <v>64</v>
      </c>
      <c r="V43" s="1" t="s">
        <v>14</v>
      </c>
    </row>
    <row r="44" spans="1:22" ht="21" customHeight="1" x14ac:dyDescent="0.15">
      <c r="A44" s="164"/>
      <c r="B44" s="156"/>
      <c r="C44" s="96" t="s">
        <v>21</v>
      </c>
      <c r="D44" s="97"/>
      <c r="E44" s="69">
        <v>53</v>
      </c>
      <c r="F44" s="184"/>
      <c r="G44" s="184"/>
      <c r="H44" s="186"/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1</v>
      </c>
      <c r="V44" s="1" t="s">
        <v>14</v>
      </c>
    </row>
    <row r="45" spans="1:22" ht="21" customHeight="1" x14ac:dyDescent="0.15">
      <c r="A45" s="164"/>
      <c r="B45" s="156"/>
      <c r="C45" s="91" t="s">
        <v>56</v>
      </c>
      <c r="D45" s="93"/>
      <c r="E45" s="69">
        <v>54</v>
      </c>
      <c r="F45" s="5">
        <v>60</v>
      </c>
      <c r="G45" s="5">
        <v>70</v>
      </c>
      <c r="H45" s="38">
        <v>80</v>
      </c>
      <c r="I45" s="47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3"/>
        <v>11</v>
      </c>
      <c r="V45" s="1" t="s">
        <v>14</v>
      </c>
    </row>
    <row r="46" spans="1:22" ht="21" customHeight="1" x14ac:dyDescent="0.15">
      <c r="A46" s="164"/>
      <c r="B46" s="156"/>
      <c r="C46" s="91" t="s">
        <v>22</v>
      </c>
      <c r="D46" s="93"/>
      <c r="E46" s="69">
        <v>55</v>
      </c>
      <c r="F46" s="187" t="s">
        <v>92</v>
      </c>
      <c r="G46" s="187" t="s">
        <v>93</v>
      </c>
      <c r="H46" s="190" t="s">
        <v>94</v>
      </c>
      <c r="I46" s="47">
        <v>4</v>
      </c>
      <c r="J46" s="4">
        <v>6</v>
      </c>
      <c r="K46" s="4">
        <v>8</v>
      </c>
      <c r="L46" s="4">
        <v>4</v>
      </c>
      <c r="M46" s="4"/>
      <c r="N46" s="4">
        <v>6</v>
      </c>
      <c r="O46" s="4">
        <v>7</v>
      </c>
      <c r="P46" s="4">
        <v>5</v>
      </c>
      <c r="Q46" s="4">
        <v>5</v>
      </c>
      <c r="R46" s="4">
        <v>4</v>
      </c>
      <c r="S46" s="4">
        <v>6</v>
      </c>
      <c r="T46" s="61">
        <v>4</v>
      </c>
      <c r="U46" s="53">
        <f t="shared" si="3"/>
        <v>59</v>
      </c>
      <c r="V46" s="1" t="s">
        <v>14</v>
      </c>
    </row>
    <row r="47" spans="1:22" ht="21" customHeight="1" x14ac:dyDescent="0.15">
      <c r="A47" s="164"/>
      <c r="B47" s="156"/>
      <c r="C47" s="96" t="s">
        <v>60</v>
      </c>
      <c r="D47" s="97"/>
      <c r="E47" s="5">
        <v>59</v>
      </c>
      <c r="F47" s="188"/>
      <c r="G47" s="188"/>
      <c r="H47" s="191"/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3"/>
        <v>0</v>
      </c>
      <c r="V47" s="1" t="s">
        <v>14</v>
      </c>
    </row>
    <row r="48" spans="1:22" ht="21" customHeight="1" x14ac:dyDescent="0.15">
      <c r="A48" s="164"/>
      <c r="B48" s="156"/>
      <c r="C48" s="96" t="s">
        <v>71</v>
      </c>
      <c r="D48" s="97"/>
      <c r="E48" s="86">
        <v>60</v>
      </c>
      <c r="F48" s="188"/>
      <c r="G48" s="188"/>
      <c r="H48" s="191"/>
      <c r="I48" s="47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1"/>
      <c r="U48" s="53">
        <f t="shared" si="3"/>
        <v>1</v>
      </c>
      <c r="V48" s="1" t="s">
        <v>14</v>
      </c>
    </row>
    <row r="49" spans="1:22" ht="21" customHeight="1" x14ac:dyDescent="0.15">
      <c r="A49" s="164"/>
      <c r="B49" s="156"/>
      <c r="C49" s="179" t="s">
        <v>79</v>
      </c>
      <c r="D49" s="180"/>
      <c r="E49" s="80">
        <v>62</v>
      </c>
      <c r="F49" s="188"/>
      <c r="G49" s="188"/>
      <c r="H49" s="191"/>
      <c r="I49" s="83"/>
      <c r="J49" s="84">
        <v>1</v>
      </c>
      <c r="K49" s="84">
        <v>1</v>
      </c>
      <c r="L49" s="84"/>
      <c r="M49" s="84"/>
      <c r="N49" s="84">
        <v>1</v>
      </c>
      <c r="O49" s="84"/>
      <c r="P49" s="84"/>
      <c r="Q49" s="84"/>
      <c r="R49" s="84"/>
      <c r="S49" s="84">
        <v>1</v>
      </c>
      <c r="T49" s="85">
        <v>1</v>
      </c>
      <c r="U49" s="56">
        <f t="shared" si="3"/>
        <v>5</v>
      </c>
      <c r="V49" s="26" t="s">
        <v>64</v>
      </c>
    </row>
    <row r="50" spans="1:22" ht="21" customHeight="1" thickBot="1" x14ac:dyDescent="0.2">
      <c r="A50" s="164"/>
      <c r="B50" s="157"/>
      <c r="C50" s="158" t="s">
        <v>80</v>
      </c>
      <c r="D50" s="159"/>
      <c r="E50" s="70">
        <v>63</v>
      </c>
      <c r="F50" s="189"/>
      <c r="G50" s="189"/>
      <c r="H50" s="19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64"/>
      <c r="B51" s="177" t="s">
        <v>31</v>
      </c>
      <c r="C51" s="173" t="s">
        <v>48</v>
      </c>
      <c r="D51" s="14" t="s">
        <v>23</v>
      </c>
      <c r="E51" s="175">
        <v>70</v>
      </c>
      <c r="F51" s="87"/>
      <c r="G51" s="87"/>
      <c r="H51" s="89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64"/>
      <c r="B52" s="156"/>
      <c r="C52" s="113"/>
      <c r="D52" s="15" t="s">
        <v>24</v>
      </c>
      <c r="E52" s="103"/>
      <c r="F52" s="181" t="s">
        <v>47</v>
      </c>
      <c r="G52" s="182"/>
      <c r="H52" s="182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64"/>
      <c r="B53" s="156"/>
      <c r="C53" s="174" t="s">
        <v>50</v>
      </c>
      <c r="D53" s="14" t="s">
        <v>23</v>
      </c>
      <c r="E53" s="102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64"/>
      <c r="B54" s="156"/>
      <c r="C54" s="113"/>
      <c r="D54" s="15" t="s">
        <v>24</v>
      </c>
      <c r="E54" s="103"/>
      <c r="F54" s="181" t="s">
        <v>47</v>
      </c>
      <c r="G54" s="182"/>
      <c r="H54" s="182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64"/>
      <c r="B55" s="156"/>
      <c r="C55" s="170" t="s">
        <v>49</v>
      </c>
      <c r="D55" s="15" t="s">
        <v>23</v>
      </c>
      <c r="E55" s="102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64"/>
      <c r="B56" s="178"/>
      <c r="C56" s="170"/>
      <c r="D56" s="15" t="s">
        <v>24</v>
      </c>
      <c r="E56" s="103"/>
      <c r="F56" s="181" t="s">
        <v>81</v>
      </c>
      <c r="G56" s="182"/>
      <c r="H56" s="182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76"/>
      <c r="B57" s="170" t="s">
        <v>73</v>
      </c>
      <c r="C57" s="170"/>
      <c r="D57" s="170"/>
      <c r="E57" s="5" t="s">
        <v>51</v>
      </c>
      <c r="F57" s="5" t="s">
        <v>51</v>
      </c>
      <c r="G57" s="5" t="s">
        <v>51</v>
      </c>
      <c r="H57" s="38" t="s">
        <v>51</v>
      </c>
      <c r="I57" s="66">
        <f>SUM(I43:I51,I53,I55)</f>
        <v>10</v>
      </c>
      <c r="J57" s="4">
        <f t="shared" ref="J57:T57" si="5">SUM(J43:J51,J53,J55)</f>
        <v>14</v>
      </c>
      <c r="K57" s="4">
        <f>SUM(K43:K51,K53,K55)</f>
        <v>17</v>
      </c>
      <c r="L57" s="4">
        <f>SUM(L43:L50,L53,L55)</f>
        <v>9</v>
      </c>
      <c r="M57" s="4">
        <f t="shared" si="5"/>
        <v>0</v>
      </c>
      <c r="N57" s="4">
        <f>SUM(N43:N51,N53,N55)</f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>SUM(R43:R51,R53,R55)</f>
        <v>11</v>
      </c>
      <c r="S57" s="4">
        <f t="shared" si="5"/>
        <v>14</v>
      </c>
      <c r="T57" s="67">
        <f t="shared" si="5"/>
        <v>12</v>
      </c>
      <c r="U57" s="66">
        <f>SUM(U43:U51,U53,U55)</f>
        <v>141</v>
      </c>
      <c r="V57" s="1" t="s">
        <v>14</v>
      </c>
    </row>
    <row r="58" spans="1:22" ht="21" customHeight="1" thickBot="1" x14ac:dyDescent="0.2">
      <c r="A58" s="171" t="s">
        <v>26</v>
      </c>
      <c r="B58" s="172"/>
      <c r="C58" s="172"/>
      <c r="D58" s="172"/>
      <c r="E58" s="70" t="s">
        <v>51</v>
      </c>
      <c r="F58" s="70" t="s">
        <v>51</v>
      </c>
      <c r="G58" s="70" t="s">
        <v>51</v>
      </c>
      <c r="H58" s="90" t="s">
        <v>51</v>
      </c>
      <c r="I58" s="71">
        <f>I36+I41+I57</f>
        <v>13</v>
      </c>
      <c r="J58" s="35">
        <f t="shared" ref="J58:T58" si="6">J36+J41+J57</f>
        <v>18</v>
      </c>
      <c r="K58" s="35">
        <f t="shared" si="6"/>
        <v>22</v>
      </c>
      <c r="L58" s="35">
        <f>L36+L41+L57</f>
        <v>12</v>
      </c>
      <c r="M58" s="35">
        <f t="shared" si="6"/>
        <v>0</v>
      </c>
      <c r="N58" s="35">
        <f>N36+N41+N57</f>
        <v>18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>R36+R41+R57</f>
        <v>15</v>
      </c>
      <c r="S58" s="35">
        <f t="shared" si="6"/>
        <v>18</v>
      </c>
      <c r="T58" s="62">
        <f t="shared" si="6"/>
        <v>15</v>
      </c>
      <c r="U58" s="54">
        <f>SUM(U36,U41,U57)</f>
        <v>186</v>
      </c>
      <c r="V58" s="2" t="s">
        <v>14</v>
      </c>
    </row>
    <row r="59" spans="1:22" ht="18.75" customHeight="1" x14ac:dyDescent="0.1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S59" t="s">
        <v>66</v>
      </c>
      <c r="U59" s="75">
        <f>U57/U58*5</f>
        <v>3.790322580645161</v>
      </c>
      <c r="V59" s="68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6"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H46:H50"/>
    <mergeCell ref="C47:D47"/>
    <mergeCell ref="C48:D48"/>
    <mergeCell ref="C49:D49"/>
    <mergeCell ref="C50:D50"/>
    <mergeCell ref="U42:V42"/>
    <mergeCell ref="A43:A57"/>
    <mergeCell ref="B43:B50"/>
    <mergeCell ref="C43:D43"/>
    <mergeCell ref="F43:F44"/>
    <mergeCell ref="G43:G44"/>
    <mergeCell ref="H43:H44"/>
    <mergeCell ref="C44:D44"/>
    <mergeCell ref="C45:D45"/>
    <mergeCell ref="C46:D46"/>
    <mergeCell ref="B57:D57"/>
    <mergeCell ref="B40:D40"/>
    <mergeCell ref="B41:D41"/>
    <mergeCell ref="A42:D42"/>
    <mergeCell ref="B32:D32"/>
    <mergeCell ref="B33:D33"/>
    <mergeCell ref="B34:D34"/>
    <mergeCell ref="B35:D35"/>
    <mergeCell ref="F46:F50"/>
    <mergeCell ref="G46:G50"/>
    <mergeCell ref="B23:D23"/>
    <mergeCell ref="B24:D24"/>
    <mergeCell ref="F24:F25"/>
    <mergeCell ref="G24:G25"/>
    <mergeCell ref="H24:H25"/>
    <mergeCell ref="B25:D25"/>
    <mergeCell ref="B37:D37"/>
    <mergeCell ref="B38:D38"/>
    <mergeCell ref="B39:D39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I35:T35"/>
    <mergeCell ref="B36:D36"/>
    <mergeCell ref="B26:D26"/>
    <mergeCell ref="B27:D27"/>
    <mergeCell ref="B28:D28"/>
    <mergeCell ref="B29:D29"/>
    <mergeCell ref="B30:D30"/>
    <mergeCell ref="B31:D31"/>
    <mergeCell ref="H22:H23"/>
    <mergeCell ref="A18:H18"/>
    <mergeCell ref="A19:D20"/>
    <mergeCell ref="E19:E20"/>
    <mergeCell ref="F19:H19"/>
    <mergeCell ref="I19:I20"/>
    <mergeCell ref="J19:J20"/>
    <mergeCell ref="M15:N15"/>
    <mergeCell ref="O15:Q15"/>
    <mergeCell ref="M16:N16"/>
    <mergeCell ref="O16:Q16"/>
    <mergeCell ref="M17:N17"/>
    <mergeCell ref="O17:Q17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9:N9"/>
    <mergeCell ref="O9:V9"/>
    <mergeCell ref="M10:N10"/>
    <mergeCell ref="O10:T10"/>
    <mergeCell ref="A11:V11"/>
    <mergeCell ref="A12:V12"/>
    <mergeCell ref="A1:V1"/>
    <mergeCell ref="A3:V3"/>
    <mergeCell ref="A5:V5"/>
    <mergeCell ref="M7:N7"/>
    <mergeCell ref="O7:T7"/>
    <mergeCell ref="M8:N8"/>
    <mergeCell ref="O8:T8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zoomScale="70" zoomScaleNormal="100" zoomScaleSheetLayoutView="70" workbookViewId="0">
      <selection activeCell="A3" sqref="A3:V3"/>
    </sheetView>
  </sheetViews>
  <sheetFormatPr defaultRowHeight="13.5" x14ac:dyDescent="0.15"/>
  <cols>
    <col min="1" max="8" width="7" customWidth="1"/>
    <col min="9" max="20" width="5.5703125" customWidth="1"/>
    <col min="21" max="21" width="7" customWidth="1"/>
    <col min="22" max="22" width="3.28515625" bestFit="1" customWidth="1"/>
  </cols>
  <sheetData>
    <row r="1" spans="1:23" ht="22.5" customHeight="1" x14ac:dyDescent="0.15">
      <c r="A1" s="127" t="s">
        <v>86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7"/>
    </row>
    <row r="3" spans="1:23" ht="22.5" customHeight="1" x14ac:dyDescent="0.15">
      <c r="A3" s="129" t="s">
        <v>100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0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0"/>
    </row>
    <row r="6" spans="1:23" ht="18" customHeight="1" x14ac:dyDescent="0.15">
      <c r="A6" s="9"/>
    </row>
    <row r="7" spans="1:23" ht="18.75" customHeight="1" x14ac:dyDescent="0.15">
      <c r="M7" s="128" t="s">
        <v>34</v>
      </c>
      <c r="N7" s="128"/>
      <c r="O7" s="130"/>
      <c r="P7" s="130"/>
      <c r="Q7" s="130"/>
      <c r="R7" s="130"/>
      <c r="S7" s="130"/>
      <c r="T7" s="130"/>
    </row>
    <row r="8" spans="1:23" ht="18.75" customHeight="1" x14ac:dyDescent="0.15">
      <c r="M8" s="132" t="s">
        <v>35</v>
      </c>
      <c r="N8" s="132"/>
      <c r="O8" s="130" t="s">
        <v>95</v>
      </c>
      <c r="P8" s="130"/>
      <c r="Q8" s="130"/>
      <c r="R8" s="130"/>
      <c r="S8" s="130"/>
      <c r="T8" s="130"/>
    </row>
    <row r="9" spans="1:23" ht="18.75" customHeight="1" x14ac:dyDescent="0.15">
      <c r="M9" s="132" t="s">
        <v>36</v>
      </c>
      <c r="N9" s="132"/>
      <c r="O9" s="130" t="s">
        <v>98</v>
      </c>
      <c r="P9" s="130"/>
      <c r="Q9" s="130"/>
      <c r="R9" s="130"/>
      <c r="S9" s="130"/>
      <c r="T9" s="130"/>
      <c r="U9" s="130"/>
      <c r="V9" s="130"/>
    </row>
    <row r="10" spans="1:23" ht="18.75" customHeight="1" x14ac:dyDescent="0.15">
      <c r="M10" s="132" t="s">
        <v>37</v>
      </c>
      <c r="N10" s="132"/>
      <c r="O10" s="130" t="s">
        <v>97</v>
      </c>
      <c r="P10" s="130"/>
      <c r="Q10" s="130"/>
      <c r="R10" s="130"/>
      <c r="S10" s="130"/>
      <c r="T10" s="130"/>
    </row>
    <row r="11" spans="1:23" ht="35.25" customHeight="1" x14ac:dyDescent="0.15">
      <c r="A11" s="128" t="s">
        <v>87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20"/>
    </row>
    <row r="12" spans="1:23" ht="27.75" customHeight="1" x14ac:dyDescent="0.15">
      <c r="A12" s="131" t="s">
        <v>38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23" ht="22.5" customHeight="1" thickBot="1" x14ac:dyDescent="0.2">
      <c r="A13" s="125" t="s">
        <v>41</v>
      </c>
      <c r="B13" s="125"/>
      <c r="C13" s="125"/>
      <c r="D13" s="125"/>
      <c r="E13" s="125"/>
      <c r="F13" s="125"/>
      <c r="G13" s="125"/>
      <c r="H13" s="125"/>
      <c r="I13" s="20"/>
      <c r="J13" s="20"/>
      <c r="K13" s="20"/>
      <c r="L13" s="125" t="s">
        <v>59</v>
      </c>
      <c r="M13" s="125"/>
      <c r="N13" s="125"/>
      <c r="O13" s="125"/>
      <c r="P13" s="125"/>
      <c r="Q13" s="125"/>
      <c r="R13" s="125"/>
      <c r="S13" s="6"/>
      <c r="T13" s="6"/>
      <c r="U13" s="6"/>
      <c r="V13" s="6"/>
      <c r="W13" s="6"/>
    </row>
    <row r="14" spans="1:23" ht="18.75" customHeight="1" x14ac:dyDescent="0.15">
      <c r="A14" s="16"/>
      <c r="B14" s="143">
        <v>1</v>
      </c>
      <c r="C14" s="98">
        <v>9</v>
      </c>
      <c r="D14" s="98">
        <v>0</v>
      </c>
      <c r="E14" s="98">
        <v>0</v>
      </c>
      <c r="F14" s="98">
        <v>6</v>
      </c>
      <c r="G14" s="135">
        <v>6</v>
      </c>
      <c r="H14" s="16"/>
      <c r="I14" s="16"/>
      <c r="J14" s="16"/>
      <c r="K14" s="16"/>
      <c r="L14" s="16"/>
      <c r="M14" s="193" t="s">
        <v>61</v>
      </c>
      <c r="N14" s="194"/>
      <c r="O14" s="139">
        <v>2869</v>
      </c>
      <c r="P14" s="140"/>
      <c r="Q14" s="14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44"/>
      <c r="C15" s="99"/>
      <c r="D15" s="99"/>
      <c r="E15" s="99"/>
      <c r="F15" s="99"/>
      <c r="G15" s="136"/>
      <c r="H15" s="16"/>
      <c r="I15" s="16"/>
      <c r="J15" s="16"/>
      <c r="K15" s="16"/>
      <c r="L15" s="16"/>
      <c r="M15" s="141" t="s">
        <v>62</v>
      </c>
      <c r="N15" s="142"/>
      <c r="O15" s="133"/>
      <c r="P15" s="134"/>
      <c r="Q15" s="13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5" t="s">
        <v>63</v>
      </c>
      <c r="N16" s="196"/>
      <c r="O16" s="100"/>
      <c r="P16" s="101"/>
      <c r="Q16" s="101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04" t="s">
        <v>72</v>
      </c>
      <c r="N17" s="105"/>
      <c r="O17" s="106">
        <f>SUM(O14:Q16)</f>
        <v>2869</v>
      </c>
      <c r="P17" s="107"/>
      <c r="Q17" s="10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6" t="s">
        <v>58</v>
      </c>
      <c r="B18" s="116"/>
      <c r="C18" s="116"/>
      <c r="D18" s="116"/>
      <c r="E18" s="116"/>
      <c r="F18" s="116"/>
      <c r="G18" s="116"/>
      <c r="H18" s="11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17" t="s">
        <v>0</v>
      </c>
      <c r="B19" s="118"/>
      <c r="C19" s="118"/>
      <c r="D19" s="119"/>
      <c r="E19" s="112" t="s">
        <v>1</v>
      </c>
      <c r="F19" s="108" t="s">
        <v>39</v>
      </c>
      <c r="G19" s="109"/>
      <c r="H19" s="109"/>
      <c r="I19" s="110" t="s">
        <v>2</v>
      </c>
      <c r="J19" s="112" t="s">
        <v>3</v>
      </c>
      <c r="K19" s="112" t="s">
        <v>4</v>
      </c>
      <c r="L19" s="112" t="s">
        <v>5</v>
      </c>
      <c r="M19" s="112" t="s">
        <v>6</v>
      </c>
      <c r="N19" s="112" t="s">
        <v>7</v>
      </c>
      <c r="O19" s="114" t="s">
        <v>8</v>
      </c>
      <c r="P19" s="114" t="s">
        <v>9</v>
      </c>
      <c r="Q19" s="114" t="s">
        <v>10</v>
      </c>
      <c r="R19" s="112" t="s">
        <v>11</v>
      </c>
      <c r="S19" s="112" t="s">
        <v>12</v>
      </c>
      <c r="T19" s="149" t="s">
        <v>13</v>
      </c>
      <c r="U19" s="145" t="s">
        <v>27</v>
      </c>
      <c r="V19" s="146"/>
    </row>
    <row r="20" spans="1:23" ht="19.5" customHeight="1" x14ac:dyDescent="0.15">
      <c r="A20" s="120"/>
      <c r="B20" s="121"/>
      <c r="C20" s="121"/>
      <c r="D20" s="122"/>
      <c r="E20" s="113"/>
      <c r="F20" s="78" t="s">
        <v>76</v>
      </c>
      <c r="G20" s="78" t="s">
        <v>77</v>
      </c>
      <c r="H20" s="79" t="s">
        <v>78</v>
      </c>
      <c r="I20" s="111"/>
      <c r="J20" s="113"/>
      <c r="K20" s="113"/>
      <c r="L20" s="113"/>
      <c r="M20" s="113"/>
      <c r="N20" s="113"/>
      <c r="O20" s="115"/>
      <c r="P20" s="115"/>
      <c r="Q20" s="115"/>
      <c r="R20" s="113"/>
      <c r="S20" s="113"/>
      <c r="T20" s="150"/>
      <c r="U20" s="147"/>
      <c r="V20" s="148"/>
    </row>
    <row r="21" spans="1:23" ht="21" customHeight="1" x14ac:dyDescent="0.15">
      <c r="A21" s="163" t="s">
        <v>30</v>
      </c>
      <c r="B21" s="91" t="s">
        <v>83</v>
      </c>
      <c r="C21" s="92"/>
      <c r="D21" s="93"/>
      <c r="E21" s="69">
        <v>11</v>
      </c>
      <c r="F21" s="69">
        <v>80</v>
      </c>
      <c r="G21" s="69"/>
      <c r="H21" s="38"/>
      <c r="I21" s="43"/>
      <c r="J21" s="3"/>
      <c r="K21" s="3"/>
      <c r="L21" s="3">
        <v>1</v>
      </c>
      <c r="M21" s="3"/>
      <c r="N21" s="3"/>
      <c r="O21" s="3">
        <v>1</v>
      </c>
      <c r="P21" s="3"/>
      <c r="Q21" s="3"/>
      <c r="R21" s="3"/>
      <c r="S21" s="3">
        <v>1</v>
      </c>
      <c r="T21" s="57"/>
      <c r="U21" s="50">
        <f>SUM(I21:T21)</f>
        <v>3</v>
      </c>
      <c r="V21" s="1" t="s">
        <v>14</v>
      </c>
    </row>
    <row r="22" spans="1:23" ht="21" customHeight="1" x14ac:dyDescent="0.15">
      <c r="A22" s="164"/>
      <c r="B22" s="91" t="s">
        <v>68</v>
      </c>
      <c r="C22" s="92"/>
      <c r="D22" s="93"/>
      <c r="E22" s="69">
        <v>12</v>
      </c>
      <c r="F22" s="102">
        <v>80</v>
      </c>
      <c r="G22" s="102"/>
      <c r="H22" s="123"/>
      <c r="I22" s="43"/>
      <c r="J22" s="3"/>
      <c r="K22" s="3"/>
      <c r="L22" s="3"/>
      <c r="M22" s="3"/>
      <c r="N22" s="3"/>
      <c r="O22" s="3"/>
      <c r="P22" s="3">
        <v>1</v>
      </c>
      <c r="Q22" s="3"/>
      <c r="R22" s="3">
        <v>1</v>
      </c>
      <c r="S22" s="3"/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64"/>
      <c r="B23" s="91" t="s">
        <v>15</v>
      </c>
      <c r="C23" s="92"/>
      <c r="D23" s="93"/>
      <c r="E23" s="69">
        <v>13</v>
      </c>
      <c r="F23" s="103"/>
      <c r="G23" s="103"/>
      <c r="H23" s="124"/>
      <c r="I23" s="43">
        <v>1</v>
      </c>
      <c r="J23" s="3">
        <v>1</v>
      </c>
      <c r="K23" s="3"/>
      <c r="L23" s="3">
        <v>1</v>
      </c>
      <c r="M23" s="3"/>
      <c r="N23" s="3">
        <v>1</v>
      </c>
      <c r="O23" s="3"/>
      <c r="P23" s="3"/>
      <c r="Q23" s="3">
        <v>1</v>
      </c>
      <c r="R23" s="3">
        <v>1</v>
      </c>
      <c r="S23" s="3">
        <v>1</v>
      </c>
      <c r="T23" s="57"/>
      <c r="U23" s="50">
        <f t="shared" si="0"/>
        <v>7</v>
      </c>
      <c r="V23" s="1" t="s">
        <v>14</v>
      </c>
    </row>
    <row r="24" spans="1:23" ht="21" customHeight="1" x14ac:dyDescent="0.15">
      <c r="A24" s="164"/>
      <c r="B24" s="91" t="s">
        <v>52</v>
      </c>
      <c r="C24" s="92"/>
      <c r="D24" s="93"/>
      <c r="E24" s="69">
        <v>14</v>
      </c>
      <c r="F24" s="102">
        <v>80</v>
      </c>
      <c r="G24" s="102"/>
      <c r="H24" s="123"/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>
        <v>1</v>
      </c>
      <c r="U24" s="50">
        <f t="shared" si="0"/>
        <v>1</v>
      </c>
      <c r="V24" s="1" t="s">
        <v>14</v>
      </c>
    </row>
    <row r="25" spans="1:23" ht="21" customHeight="1" x14ac:dyDescent="0.15">
      <c r="A25" s="164"/>
      <c r="B25" s="91" t="s">
        <v>69</v>
      </c>
      <c r="C25" s="92"/>
      <c r="D25" s="93"/>
      <c r="E25" s="69">
        <v>15</v>
      </c>
      <c r="F25" s="103"/>
      <c r="G25" s="103"/>
      <c r="H25" s="124"/>
      <c r="I25" s="43">
        <v>1</v>
      </c>
      <c r="J25" s="3"/>
      <c r="K25" s="3">
        <v>1</v>
      </c>
      <c r="L25" s="3"/>
      <c r="M25" s="3"/>
      <c r="N25" s="3"/>
      <c r="O25" s="3">
        <v>1</v>
      </c>
      <c r="P25" s="3"/>
      <c r="Q25" s="3">
        <v>1</v>
      </c>
      <c r="R25" s="3"/>
      <c r="S25" s="3"/>
      <c r="T25" s="57"/>
      <c r="U25" s="50">
        <f t="shared" si="0"/>
        <v>4</v>
      </c>
      <c r="V25" s="1" t="s">
        <v>14</v>
      </c>
    </row>
    <row r="26" spans="1:23" ht="21" customHeight="1" x14ac:dyDescent="0.15">
      <c r="A26" s="164"/>
      <c r="B26" s="91" t="s">
        <v>53</v>
      </c>
      <c r="C26" s="92"/>
      <c r="D26" s="93"/>
      <c r="E26" s="69">
        <v>16</v>
      </c>
      <c r="F26" s="69">
        <v>80</v>
      </c>
      <c r="G26" s="69"/>
      <c r="H26" s="38"/>
      <c r="I26" s="43">
        <v>1</v>
      </c>
      <c r="J26" s="3"/>
      <c r="K26" s="3"/>
      <c r="L26" s="3"/>
      <c r="M26" s="3"/>
      <c r="N26" s="3">
        <v>1</v>
      </c>
      <c r="O26" s="3"/>
      <c r="P26" s="3"/>
      <c r="Q26" s="3"/>
      <c r="R26" s="3">
        <v>1</v>
      </c>
      <c r="S26" s="3"/>
      <c r="T26" s="57"/>
      <c r="U26" s="50">
        <f t="shared" si="0"/>
        <v>3</v>
      </c>
      <c r="V26" s="1" t="s">
        <v>14</v>
      </c>
    </row>
    <row r="27" spans="1:23" ht="21" customHeight="1" x14ac:dyDescent="0.15">
      <c r="A27" s="164"/>
      <c r="B27" s="91" t="s">
        <v>65</v>
      </c>
      <c r="C27" s="92"/>
      <c r="D27" s="93"/>
      <c r="E27" s="69">
        <v>17</v>
      </c>
      <c r="F27" s="69">
        <v>80</v>
      </c>
      <c r="G27" s="69"/>
      <c r="H27" s="38"/>
      <c r="I27" s="43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/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64"/>
      <c r="B28" s="91" t="s">
        <v>16</v>
      </c>
      <c r="C28" s="92"/>
      <c r="D28" s="93"/>
      <c r="E28" s="69">
        <v>18</v>
      </c>
      <c r="F28" s="69">
        <v>40</v>
      </c>
      <c r="G28" s="69"/>
      <c r="H28" s="38"/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64"/>
      <c r="B29" s="91" t="s">
        <v>54</v>
      </c>
      <c r="C29" s="92"/>
      <c r="D29" s="93"/>
      <c r="E29" s="69">
        <v>20</v>
      </c>
      <c r="F29" s="69">
        <v>65</v>
      </c>
      <c r="G29" s="69"/>
      <c r="H29" s="38"/>
      <c r="I29" s="43"/>
      <c r="J29" s="3">
        <v>1</v>
      </c>
      <c r="K29" s="3">
        <v>1</v>
      </c>
      <c r="L29" s="3"/>
      <c r="M29" s="3"/>
      <c r="N29" s="3"/>
      <c r="O29" s="3"/>
      <c r="P29" s="3">
        <v>1</v>
      </c>
      <c r="Q29" s="3">
        <v>1</v>
      </c>
      <c r="R29" s="3"/>
      <c r="S29" s="3"/>
      <c r="T29" s="57"/>
      <c r="U29" s="50">
        <f t="shared" si="0"/>
        <v>4</v>
      </c>
      <c r="V29" s="1" t="s">
        <v>14</v>
      </c>
    </row>
    <row r="30" spans="1:23" ht="21" customHeight="1" x14ac:dyDescent="0.15">
      <c r="A30" s="164"/>
      <c r="B30" s="91" t="s">
        <v>17</v>
      </c>
      <c r="C30" s="92"/>
      <c r="D30" s="93"/>
      <c r="E30" s="69">
        <v>21</v>
      </c>
      <c r="F30" s="69">
        <v>35</v>
      </c>
      <c r="G30" s="69"/>
      <c r="H30" s="38"/>
      <c r="I30" s="43"/>
      <c r="J30" s="3"/>
      <c r="K30" s="3"/>
      <c r="L30" s="3"/>
      <c r="M30" s="3"/>
      <c r="N30" s="3"/>
      <c r="O30" s="3">
        <v>1</v>
      </c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64"/>
      <c r="B31" s="91" t="s">
        <v>33</v>
      </c>
      <c r="C31" s="92"/>
      <c r="D31" s="93"/>
      <c r="E31" s="69">
        <v>23</v>
      </c>
      <c r="F31" s="69">
        <v>65</v>
      </c>
      <c r="G31" s="69"/>
      <c r="H31" s="38"/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64"/>
      <c r="B32" s="91" t="s">
        <v>82</v>
      </c>
      <c r="C32" s="92"/>
      <c r="D32" s="93"/>
      <c r="E32" s="69">
        <v>24</v>
      </c>
      <c r="F32" s="69">
        <v>70</v>
      </c>
      <c r="G32" s="69"/>
      <c r="H32" s="38"/>
      <c r="I32" s="43"/>
      <c r="J32" s="3"/>
      <c r="K32" s="3"/>
      <c r="L32" s="3">
        <v>1</v>
      </c>
      <c r="M32" s="3"/>
      <c r="N32" s="3"/>
      <c r="O32" s="3">
        <v>1</v>
      </c>
      <c r="P32" s="3"/>
      <c r="Q32" s="3"/>
      <c r="R32" s="3"/>
      <c r="S32" s="3"/>
      <c r="T32" s="57"/>
      <c r="U32" s="50">
        <f t="shared" si="0"/>
        <v>2</v>
      </c>
      <c r="V32" s="1" t="s">
        <v>14</v>
      </c>
    </row>
    <row r="33" spans="1:22" ht="21" customHeight="1" x14ac:dyDescent="0.15">
      <c r="A33" s="164"/>
      <c r="B33" s="91" t="s">
        <v>42</v>
      </c>
      <c r="C33" s="92"/>
      <c r="D33" s="93"/>
      <c r="E33" s="69">
        <v>25</v>
      </c>
      <c r="F33" s="69">
        <v>70</v>
      </c>
      <c r="G33" s="69"/>
      <c r="H33" s="88"/>
      <c r="I33" s="44"/>
      <c r="J33" s="25">
        <v>1</v>
      </c>
      <c r="K33" s="25">
        <v>1</v>
      </c>
      <c r="L33" s="25"/>
      <c r="M33" s="25"/>
      <c r="N33" s="25">
        <v>1</v>
      </c>
      <c r="O33" s="25"/>
      <c r="P33" s="25"/>
      <c r="Q33" s="25"/>
      <c r="R33" s="25"/>
      <c r="S33" s="25">
        <v>1</v>
      </c>
      <c r="T33" s="58">
        <v>1</v>
      </c>
      <c r="U33" s="51">
        <f t="shared" si="0"/>
        <v>5</v>
      </c>
      <c r="V33" s="26" t="s">
        <v>14</v>
      </c>
    </row>
    <row r="34" spans="1:22" ht="21" customHeight="1" x14ac:dyDescent="0.15">
      <c r="A34" s="164"/>
      <c r="B34" s="96" t="s">
        <v>84</v>
      </c>
      <c r="C34" s="168"/>
      <c r="D34" s="97"/>
      <c r="E34" s="69">
        <v>26</v>
      </c>
      <c r="F34" s="69"/>
      <c r="G34" s="69"/>
      <c r="H34" s="88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64"/>
      <c r="B35" s="91" t="s">
        <v>70</v>
      </c>
      <c r="C35" s="92"/>
      <c r="D35" s="93"/>
      <c r="E35" s="69">
        <v>28</v>
      </c>
      <c r="F35" s="69">
        <v>100</v>
      </c>
      <c r="G35" s="69"/>
      <c r="H35" s="88"/>
      <c r="I35" s="160" t="s">
        <v>88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1">
        <f t="shared" si="0"/>
        <v>0</v>
      </c>
      <c r="V35" s="26" t="s">
        <v>14</v>
      </c>
    </row>
    <row r="36" spans="1:22" ht="21" customHeight="1" thickBot="1" x14ac:dyDescent="0.2">
      <c r="A36" s="164"/>
      <c r="B36" s="126" t="s">
        <v>74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3</v>
      </c>
      <c r="J36" s="72">
        <f t="shared" ref="J36:S36" si="1">SUM(J21:J35)</f>
        <v>3</v>
      </c>
      <c r="K36" s="72">
        <f>SUM(K21:K35)</f>
        <v>4</v>
      </c>
      <c r="L36" s="72">
        <f t="shared" si="1"/>
        <v>3</v>
      </c>
      <c r="M36" s="72">
        <f t="shared" si="1"/>
        <v>0</v>
      </c>
      <c r="N36" s="72">
        <f>SUM(N21:N35)</f>
        <v>3</v>
      </c>
      <c r="O36" s="72">
        <f t="shared" si="1"/>
        <v>4</v>
      </c>
      <c r="P36" s="72">
        <f>SUM(P21:P35)</f>
        <v>4</v>
      </c>
      <c r="Q36" s="72">
        <f t="shared" si="1"/>
        <v>3</v>
      </c>
      <c r="R36" s="72">
        <f>SUM(R21:R34)</f>
        <v>3</v>
      </c>
      <c r="S36" s="72">
        <f t="shared" si="1"/>
        <v>3</v>
      </c>
      <c r="T36" s="73">
        <f>SUM(T21:T35)</f>
        <v>2</v>
      </c>
      <c r="U36" s="51">
        <f>SUM(I36:T36)</f>
        <v>35</v>
      </c>
      <c r="V36" s="26" t="s">
        <v>14</v>
      </c>
    </row>
    <row r="37" spans="1:22" ht="21" customHeight="1" x14ac:dyDescent="0.15">
      <c r="A37" s="164"/>
      <c r="B37" s="165" t="s">
        <v>18</v>
      </c>
      <c r="C37" s="166"/>
      <c r="D37" s="167"/>
      <c r="E37" s="27">
        <v>83</v>
      </c>
      <c r="F37" s="27">
        <v>110</v>
      </c>
      <c r="G37" s="27"/>
      <c r="H37" s="39"/>
      <c r="I37" s="45"/>
      <c r="J37" s="28">
        <v>1</v>
      </c>
      <c r="K37" s="28">
        <v>1</v>
      </c>
      <c r="L37" s="28"/>
      <c r="M37" s="28"/>
      <c r="N37" s="28"/>
      <c r="O37" s="28">
        <v>1</v>
      </c>
      <c r="P37" s="28"/>
      <c r="Q37" s="28">
        <v>1</v>
      </c>
      <c r="R37" s="28"/>
      <c r="S37" s="28">
        <v>1</v>
      </c>
      <c r="T37" s="59"/>
      <c r="U37" s="52">
        <f t="shared" si="0"/>
        <v>5</v>
      </c>
      <c r="V37" s="29" t="s">
        <v>14</v>
      </c>
    </row>
    <row r="38" spans="1:22" ht="21" customHeight="1" x14ac:dyDescent="0.15">
      <c r="A38" s="164"/>
      <c r="B38" s="91" t="s">
        <v>19</v>
      </c>
      <c r="C38" s="92"/>
      <c r="D38" s="93"/>
      <c r="E38" s="69">
        <v>84</v>
      </c>
      <c r="F38" s="69">
        <v>250</v>
      </c>
      <c r="G38" s="69"/>
      <c r="H38" s="38"/>
      <c r="I38" s="43"/>
      <c r="J38" s="3"/>
      <c r="K38" s="3"/>
      <c r="L38" s="3"/>
      <c r="M38" s="3"/>
      <c r="N38" s="3"/>
      <c r="O38" s="3">
        <v>1</v>
      </c>
      <c r="P38" s="3"/>
      <c r="Q38" s="3"/>
      <c r="R38" s="3"/>
      <c r="S38" s="3"/>
      <c r="T38" s="57"/>
      <c r="U38" s="50">
        <f t="shared" si="0"/>
        <v>1</v>
      </c>
      <c r="V38" s="1" t="s">
        <v>14</v>
      </c>
    </row>
    <row r="39" spans="1:22" ht="21" customHeight="1" x14ac:dyDescent="0.15">
      <c r="A39" s="164"/>
      <c r="B39" s="91" t="s">
        <v>55</v>
      </c>
      <c r="C39" s="92"/>
      <c r="D39" s="93"/>
      <c r="E39" s="69">
        <v>85</v>
      </c>
      <c r="F39" s="69">
        <v>240</v>
      </c>
      <c r="G39" s="69"/>
      <c r="H39" s="38"/>
      <c r="I39" s="43"/>
      <c r="J39" s="3"/>
      <c r="K39" s="3"/>
      <c r="L39" s="3"/>
      <c r="M39" s="3"/>
      <c r="N39" s="3">
        <v>1</v>
      </c>
      <c r="O39" s="3"/>
      <c r="P39" s="3"/>
      <c r="Q39" s="3"/>
      <c r="R39" s="3"/>
      <c r="S39" s="3"/>
      <c r="T39" s="57">
        <v>1</v>
      </c>
      <c r="U39" s="50">
        <f t="shared" si="0"/>
        <v>2</v>
      </c>
      <c r="V39" s="1" t="s">
        <v>14</v>
      </c>
    </row>
    <row r="40" spans="1:22" ht="21" customHeight="1" x14ac:dyDescent="0.15">
      <c r="A40" s="164"/>
      <c r="B40" s="91" t="s">
        <v>40</v>
      </c>
      <c r="C40" s="92"/>
      <c r="D40" s="93"/>
      <c r="E40" s="69">
        <v>86</v>
      </c>
      <c r="F40" s="69">
        <v>250</v>
      </c>
      <c r="G40" s="69"/>
      <c r="H40" s="38"/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76"/>
      <c r="B41" s="126" t="s">
        <v>75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0</v>
      </c>
      <c r="J41" s="72">
        <f t="shared" ref="J41:S41" si="2">SUM(J37:J40)</f>
        <v>1</v>
      </c>
      <c r="K41" s="72">
        <f>SUM(K37:K40)</f>
        <v>1</v>
      </c>
      <c r="L41" s="72">
        <f>SUM(L37:L40)</f>
        <v>0</v>
      </c>
      <c r="M41" s="72">
        <f t="shared" si="2"/>
        <v>0</v>
      </c>
      <c r="N41" s="72">
        <f>SUM(N37:N40)</f>
        <v>1</v>
      </c>
      <c r="O41" s="72">
        <f t="shared" si="2"/>
        <v>2</v>
      </c>
      <c r="P41" s="72">
        <f t="shared" si="2"/>
        <v>1</v>
      </c>
      <c r="Q41" s="72">
        <f t="shared" si="2"/>
        <v>1</v>
      </c>
      <c r="R41" s="72">
        <f>SUM(R37:R40)</f>
        <v>1</v>
      </c>
      <c r="S41" s="72">
        <f t="shared" si="2"/>
        <v>1</v>
      </c>
      <c r="T41" s="73">
        <f>SUM(T37:T40)</f>
        <v>1</v>
      </c>
      <c r="U41" s="51">
        <f>SUM(I41:T41)</f>
        <v>10</v>
      </c>
      <c r="V41" s="1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30" t="s">
        <v>1</v>
      </c>
      <c r="F42" s="76" t="s">
        <v>76</v>
      </c>
      <c r="G42" s="76" t="s">
        <v>77</v>
      </c>
      <c r="H42" s="77" t="s">
        <v>78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51" t="s">
        <v>27</v>
      </c>
      <c r="V42" s="152"/>
    </row>
    <row r="43" spans="1:22" ht="21" customHeight="1" x14ac:dyDescent="0.15">
      <c r="A43" s="163" t="s">
        <v>29</v>
      </c>
      <c r="B43" s="155" t="s">
        <v>32</v>
      </c>
      <c r="C43" s="91" t="s">
        <v>20</v>
      </c>
      <c r="D43" s="93"/>
      <c r="E43" s="69">
        <v>51</v>
      </c>
      <c r="F43" s="24">
        <v>90</v>
      </c>
      <c r="G43" s="24"/>
      <c r="H43" s="41"/>
      <c r="I43" s="47">
        <v>4</v>
      </c>
      <c r="J43" s="4">
        <v>6</v>
      </c>
      <c r="K43" s="4">
        <v>7</v>
      </c>
      <c r="L43" s="4">
        <v>4</v>
      </c>
      <c r="M43" s="4"/>
      <c r="N43" s="4">
        <v>6</v>
      </c>
      <c r="O43" s="4">
        <v>7</v>
      </c>
      <c r="P43" s="4">
        <v>6</v>
      </c>
      <c r="Q43" s="4">
        <v>6</v>
      </c>
      <c r="R43" s="4">
        <v>6</v>
      </c>
      <c r="S43" s="4">
        <v>6</v>
      </c>
      <c r="T43" s="61">
        <v>6</v>
      </c>
      <c r="U43" s="53">
        <f>SUM(I43:T43)</f>
        <v>64</v>
      </c>
      <c r="V43" s="1" t="s">
        <v>14</v>
      </c>
    </row>
    <row r="44" spans="1:22" ht="21" customHeight="1" x14ac:dyDescent="0.15">
      <c r="A44" s="164"/>
      <c r="B44" s="156"/>
      <c r="C44" s="96" t="s">
        <v>21</v>
      </c>
      <c r="D44" s="97"/>
      <c r="E44" s="69">
        <v>53</v>
      </c>
      <c r="F44" s="24">
        <v>90</v>
      </c>
      <c r="G44" s="24"/>
      <c r="H44" s="41"/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3">SUM(I44:T44)</f>
        <v>1</v>
      </c>
      <c r="V44" s="1" t="s">
        <v>14</v>
      </c>
    </row>
    <row r="45" spans="1:22" ht="21" customHeight="1" x14ac:dyDescent="0.15">
      <c r="A45" s="164"/>
      <c r="B45" s="156"/>
      <c r="C45" s="91" t="s">
        <v>56</v>
      </c>
      <c r="D45" s="93"/>
      <c r="E45" s="69">
        <v>54</v>
      </c>
      <c r="F45" s="24">
        <v>90</v>
      </c>
      <c r="G45" s="24"/>
      <c r="H45" s="41"/>
      <c r="I45" s="47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3"/>
        <v>11</v>
      </c>
      <c r="V45" s="1" t="s">
        <v>14</v>
      </c>
    </row>
    <row r="46" spans="1:22" ht="21" customHeight="1" x14ac:dyDescent="0.15">
      <c r="A46" s="164"/>
      <c r="B46" s="156"/>
      <c r="C46" s="91" t="s">
        <v>22</v>
      </c>
      <c r="D46" s="93"/>
      <c r="E46" s="69">
        <v>55</v>
      </c>
      <c r="F46" s="24">
        <v>90</v>
      </c>
      <c r="G46" s="24"/>
      <c r="H46" s="41"/>
      <c r="I46" s="47">
        <v>4</v>
      </c>
      <c r="J46" s="4">
        <v>6</v>
      </c>
      <c r="K46" s="4">
        <v>8</v>
      </c>
      <c r="L46" s="4">
        <v>4</v>
      </c>
      <c r="M46" s="4"/>
      <c r="N46" s="4">
        <v>6</v>
      </c>
      <c r="O46" s="4">
        <v>7</v>
      </c>
      <c r="P46" s="4">
        <v>5</v>
      </c>
      <c r="Q46" s="4">
        <v>5</v>
      </c>
      <c r="R46" s="4">
        <v>4</v>
      </c>
      <c r="S46" s="4">
        <v>6</v>
      </c>
      <c r="T46" s="61">
        <v>4</v>
      </c>
      <c r="U46" s="53">
        <f t="shared" si="3"/>
        <v>59</v>
      </c>
      <c r="V46" s="1" t="s">
        <v>14</v>
      </c>
    </row>
    <row r="47" spans="1:22" ht="21" customHeight="1" x14ac:dyDescent="0.15">
      <c r="A47" s="164"/>
      <c r="B47" s="156"/>
      <c r="C47" s="96" t="s">
        <v>60</v>
      </c>
      <c r="D47" s="97"/>
      <c r="E47" s="5">
        <v>59</v>
      </c>
      <c r="F47" s="24">
        <v>90</v>
      </c>
      <c r="G47" s="24"/>
      <c r="H47" s="41"/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3"/>
        <v>0</v>
      </c>
      <c r="V47" s="1" t="s">
        <v>14</v>
      </c>
    </row>
    <row r="48" spans="1:22" ht="21" customHeight="1" x14ac:dyDescent="0.15">
      <c r="A48" s="164"/>
      <c r="B48" s="156"/>
      <c r="C48" s="96" t="s">
        <v>71</v>
      </c>
      <c r="D48" s="97"/>
      <c r="E48" s="86">
        <v>60</v>
      </c>
      <c r="F48" s="24">
        <v>90</v>
      </c>
      <c r="G48" s="24"/>
      <c r="H48" s="65"/>
      <c r="I48" s="47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1"/>
      <c r="U48" s="53">
        <f t="shared" si="3"/>
        <v>1</v>
      </c>
      <c r="V48" s="1" t="s">
        <v>14</v>
      </c>
    </row>
    <row r="49" spans="1:22" ht="21" customHeight="1" x14ac:dyDescent="0.15">
      <c r="A49" s="164"/>
      <c r="B49" s="156"/>
      <c r="C49" s="179" t="s">
        <v>79</v>
      </c>
      <c r="D49" s="180"/>
      <c r="E49" s="80">
        <v>62</v>
      </c>
      <c r="F49" s="24">
        <v>90</v>
      </c>
      <c r="G49" s="81"/>
      <c r="H49" s="82"/>
      <c r="I49" s="49"/>
      <c r="J49" s="36">
        <v>1</v>
      </c>
      <c r="K49" s="84">
        <v>1</v>
      </c>
      <c r="L49" s="36"/>
      <c r="M49" s="36"/>
      <c r="N49" s="36">
        <v>1</v>
      </c>
      <c r="O49" s="36"/>
      <c r="P49" s="36"/>
      <c r="Q49" s="36"/>
      <c r="R49" s="36"/>
      <c r="S49" s="36">
        <v>1</v>
      </c>
      <c r="T49" s="64">
        <v>1</v>
      </c>
      <c r="U49" s="56">
        <f t="shared" si="3"/>
        <v>5</v>
      </c>
      <c r="V49" s="26" t="s">
        <v>64</v>
      </c>
    </row>
    <row r="50" spans="1:22" ht="21" customHeight="1" thickBot="1" x14ac:dyDescent="0.2">
      <c r="A50" s="164"/>
      <c r="B50" s="157"/>
      <c r="C50" s="158" t="s">
        <v>80</v>
      </c>
      <c r="D50" s="159"/>
      <c r="E50" s="70">
        <v>63</v>
      </c>
      <c r="F50" s="34">
        <v>90</v>
      </c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64"/>
      <c r="B51" s="177" t="s">
        <v>31</v>
      </c>
      <c r="C51" s="173" t="s">
        <v>48</v>
      </c>
      <c r="D51" s="14" t="s">
        <v>23</v>
      </c>
      <c r="E51" s="175">
        <v>70</v>
      </c>
      <c r="F51" s="87"/>
      <c r="G51" s="87"/>
      <c r="H51" s="89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3"/>
        <v>0</v>
      </c>
      <c r="V51" s="33" t="s">
        <v>14</v>
      </c>
    </row>
    <row r="52" spans="1:22" ht="21" customHeight="1" x14ac:dyDescent="0.15">
      <c r="A52" s="164"/>
      <c r="B52" s="156"/>
      <c r="C52" s="113"/>
      <c r="D52" s="15" t="s">
        <v>24</v>
      </c>
      <c r="E52" s="103"/>
      <c r="F52" s="181" t="s">
        <v>47</v>
      </c>
      <c r="G52" s="182"/>
      <c r="H52" s="182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3"/>
        <v>0</v>
      </c>
      <c r="V52" s="1" t="s">
        <v>25</v>
      </c>
    </row>
    <row r="53" spans="1:22" ht="21" customHeight="1" x14ac:dyDescent="0.15">
      <c r="A53" s="164"/>
      <c r="B53" s="156"/>
      <c r="C53" s="174" t="s">
        <v>50</v>
      </c>
      <c r="D53" s="14" t="s">
        <v>23</v>
      </c>
      <c r="E53" s="102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3"/>
        <v>0</v>
      </c>
      <c r="V53" s="1" t="s">
        <v>14</v>
      </c>
    </row>
    <row r="54" spans="1:22" ht="21" customHeight="1" x14ac:dyDescent="0.15">
      <c r="A54" s="164"/>
      <c r="B54" s="156"/>
      <c r="C54" s="113"/>
      <c r="D54" s="15" t="s">
        <v>24</v>
      </c>
      <c r="E54" s="103"/>
      <c r="F54" s="181" t="s">
        <v>47</v>
      </c>
      <c r="G54" s="182"/>
      <c r="H54" s="182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3"/>
        <v>0</v>
      </c>
      <c r="V54" s="1" t="s">
        <v>25</v>
      </c>
    </row>
    <row r="55" spans="1:22" ht="21" customHeight="1" x14ac:dyDescent="0.15">
      <c r="A55" s="164"/>
      <c r="B55" s="156"/>
      <c r="C55" s="170" t="s">
        <v>49</v>
      </c>
      <c r="D55" s="15" t="s">
        <v>23</v>
      </c>
      <c r="E55" s="102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3"/>
        <v>0</v>
      </c>
      <c r="V55" s="1" t="s">
        <v>14</v>
      </c>
    </row>
    <row r="56" spans="1:22" ht="21" customHeight="1" x14ac:dyDescent="0.15">
      <c r="A56" s="164"/>
      <c r="B56" s="178"/>
      <c r="C56" s="170"/>
      <c r="D56" s="15" t="s">
        <v>24</v>
      </c>
      <c r="E56" s="103"/>
      <c r="F56" s="181" t="s">
        <v>81</v>
      </c>
      <c r="G56" s="182"/>
      <c r="H56" s="182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3"/>
        <v>0</v>
      </c>
      <c r="V56" s="1" t="s">
        <v>25</v>
      </c>
    </row>
    <row r="57" spans="1:22" ht="21" customHeight="1" x14ac:dyDescent="0.15">
      <c r="A57" s="176"/>
      <c r="B57" s="170" t="s">
        <v>73</v>
      </c>
      <c r="C57" s="170"/>
      <c r="D57" s="170"/>
      <c r="E57" s="5" t="s">
        <v>51</v>
      </c>
      <c r="F57" s="5" t="s">
        <v>51</v>
      </c>
      <c r="G57" s="5" t="s">
        <v>51</v>
      </c>
      <c r="H57" s="38" t="s">
        <v>51</v>
      </c>
      <c r="I57" s="66">
        <f>SUM(I43:I51,I53,I55)</f>
        <v>10</v>
      </c>
      <c r="J57" s="4">
        <f t="shared" ref="J57:U57" si="4">SUM(J43:J51,J53,J55)</f>
        <v>14</v>
      </c>
      <c r="K57" s="4">
        <f t="shared" si="4"/>
        <v>17</v>
      </c>
      <c r="L57" s="4">
        <f t="shared" si="4"/>
        <v>9</v>
      </c>
      <c r="M57" s="4">
        <f t="shared" si="4"/>
        <v>0</v>
      </c>
      <c r="N57" s="4">
        <f>SUM(N43:N51,N53,N55)</f>
        <v>14</v>
      </c>
      <c r="O57" s="4">
        <f t="shared" si="4"/>
        <v>15</v>
      </c>
      <c r="P57" s="4">
        <f t="shared" si="4"/>
        <v>13</v>
      </c>
      <c r="Q57" s="4">
        <f t="shared" si="4"/>
        <v>12</v>
      </c>
      <c r="R57" s="4">
        <f>SUM(R43:R56)</f>
        <v>11</v>
      </c>
      <c r="S57" s="4">
        <f t="shared" si="4"/>
        <v>14</v>
      </c>
      <c r="T57" s="67">
        <f t="shared" si="4"/>
        <v>12</v>
      </c>
      <c r="U57" s="66">
        <f t="shared" si="4"/>
        <v>141</v>
      </c>
      <c r="V57" s="1" t="s">
        <v>14</v>
      </c>
    </row>
    <row r="58" spans="1:22" ht="21" customHeight="1" thickBot="1" x14ac:dyDescent="0.2">
      <c r="A58" s="171" t="s">
        <v>26</v>
      </c>
      <c r="B58" s="172"/>
      <c r="C58" s="172"/>
      <c r="D58" s="172"/>
      <c r="E58" s="70" t="s">
        <v>51</v>
      </c>
      <c r="F58" s="70" t="s">
        <v>51</v>
      </c>
      <c r="G58" s="70" t="s">
        <v>51</v>
      </c>
      <c r="H58" s="90" t="s">
        <v>51</v>
      </c>
      <c r="I58" s="71">
        <f>I36+I41+I57</f>
        <v>13</v>
      </c>
      <c r="J58" s="35">
        <f t="shared" ref="J58:T58" si="5">J36+J41+J57</f>
        <v>18</v>
      </c>
      <c r="K58" s="35">
        <f t="shared" si="5"/>
        <v>22</v>
      </c>
      <c r="L58" s="35">
        <f t="shared" si="5"/>
        <v>12</v>
      </c>
      <c r="M58" s="35">
        <f t="shared" si="5"/>
        <v>0</v>
      </c>
      <c r="N58" s="35">
        <f>N36+N41+N57</f>
        <v>18</v>
      </c>
      <c r="O58" s="35">
        <f t="shared" si="5"/>
        <v>21</v>
      </c>
      <c r="P58" s="35">
        <f t="shared" si="5"/>
        <v>18</v>
      </c>
      <c r="Q58" s="35">
        <f t="shared" si="5"/>
        <v>16</v>
      </c>
      <c r="R58" s="35">
        <f>R36+R41+R57</f>
        <v>15</v>
      </c>
      <c r="S58" s="35">
        <f t="shared" si="5"/>
        <v>18</v>
      </c>
      <c r="T58" s="62">
        <f t="shared" si="5"/>
        <v>15</v>
      </c>
      <c r="U58" s="54">
        <f>SUM(U36,U41,U57)</f>
        <v>186</v>
      </c>
      <c r="V58" s="2" t="s">
        <v>14</v>
      </c>
    </row>
    <row r="59" spans="1:22" ht="18.75" customHeight="1" x14ac:dyDescent="0.1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S59" t="s">
        <v>66</v>
      </c>
      <c r="U59" s="75">
        <f>U57/U58*5</f>
        <v>3.790322580645161</v>
      </c>
      <c r="V59" s="68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V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view="pageBreakPreview" zoomScale="70" zoomScaleNormal="100" zoomScaleSheetLayoutView="70" workbookViewId="0">
      <selection activeCell="A3" sqref="A3:V3"/>
    </sheetView>
  </sheetViews>
  <sheetFormatPr defaultRowHeight="13.5" x14ac:dyDescent="0.15"/>
  <cols>
    <col min="1" max="8" width="7" customWidth="1"/>
    <col min="9" max="20" width="5.5703125" customWidth="1"/>
    <col min="21" max="21" width="7" customWidth="1"/>
    <col min="22" max="22" width="3.28515625" bestFit="1" customWidth="1"/>
  </cols>
  <sheetData>
    <row r="1" spans="1:23" ht="22.5" customHeight="1" x14ac:dyDescent="0.15">
      <c r="A1" s="127" t="s">
        <v>85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7"/>
    </row>
    <row r="3" spans="1:23" ht="22.5" customHeight="1" x14ac:dyDescent="0.15">
      <c r="A3" s="129" t="s">
        <v>100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0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0"/>
    </row>
    <row r="6" spans="1:23" ht="18" customHeight="1" x14ac:dyDescent="0.15">
      <c r="A6" s="9"/>
    </row>
    <row r="7" spans="1:23" ht="18.75" customHeight="1" x14ac:dyDescent="0.15">
      <c r="M7" s="128" t="s">
        <v>34</v>
      </c>
      <c r="N7" s="128"/>
      <c r="O7" s="130"/>
      <c r="P7" s="130"/>
      <c r="Q7" s="130"/>
      <c r="R7" s="130"/>
      <c r="S7" s="130"/>
      <c r="T7" s="130"/>
    </row>
    <row r="8" spans="1:23" ht="18.75" customHeight="1" x14ac:dyDescent="0.15">
      <c r="M8" s="132" t="s">
        <v>35</v>
      </c>
      <c r="N8" s="132"/>
      <c r="O8" s="130" t="s">
        <v>95</v>
      </c>
      <c r="P8" s="130"/>
      <c r="Q8" s="130"/>
      <c r="R8" s="130"/>
      <c r="S8" s="130"/>
      <c r="T8" s="130"/>
    </row>
    <row r="9" spans="1:23" ht="18.75" customHeight="1" x14ac:dyDescent="0.15">
      <c r="M9" s="132" t="s">
        <v>36</v>
      </c>
      <c r="N9" s="132"/>
      <c r="O9" s="130" t="s">
        <v>99</v>
      </c>
      <c r="P9" s="130"/>
      <c r="Q9" s="130"/>
      <c r="R9" s="130"/>
      <c r="S9" s="130"/>
      <c r="T9" s="130"/>
      <c r="U9" s="130"/>
      <c r="V9" s="130"/>
    </row>
    <row r="10" spans="1:23" ht="18.75" customHeight="1" x14ac:dyDescent="0.15">
      <c r="M10" s="132" t="s">
        <v>37</v>
      </c>
      <c r="N10" s="132"/>
      <c r="O10" s="130" t="s">
        <v>97</v>
      </c>
      <c r="P10" s="130"/>
      <c r="Q10" s="130"/>
      <c r="R10" s="130"/>
      <c r="S10" s="130"/>
      <c r="T10" s="130"/>
    </row>
    <row r="11" spans="1:23" ht="35.25" customHeight="1" x14ac:dyDescent="0.15">
      <c r="A11" s="128" t="s">
        <v>87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20"/>
    </row>
    <row r="12" spans="1:23" ht="27.75" customHeight="1" x14ac:dyDescent="0.15">
      <c r="A12" s="131" t="s">
        <v>38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23" ht="22.5" customHeight="1" thickBot="1" x14ac:dyDescent="0.2">
      <c r="A13" s="125" t="s">
        <v>41</v>
      </c>
      <c r="B13" s="125"/>
      <c r="C13" s="125"/>
      <c r="D13" s="125"/>
      <c r="E13" s="125"/>
      <c r="F13" s="125"/>
      <c r="G13" s="125"/>
      <c r="H13" s="125"/>
      <c r="I13" s="20"/>
      <c r="J13" s="20"/>
      <c r="K13" s="20"/>
      <c r="L13" s="125" t="s">
        <v>59</v>
      </c>
      <c r="M13" s="125"/>
      <c r="N13" s="125"/>
      <c r="O13" s="125"/>
      <c r="P13" s="125"/>
      <c r="Q13" s="125"/>
      <c r="R13" s="125"/>
      <c r="S13" s="6"/>
      <c r="T13" s="6"/>
      <c r="U13" s="6"/>
      <c r="V13" s="6"/>
      <c r="W13" s="6"/>
    </row>
    <row r="14" spans="1:23" ht="18.75" customHeight="1" x14ac:dyDescent="0.15">
      <c r="A14" s="16"/>
      <c r="B14" s="143">
        <v>1</v>
      </c>
      <c r="C14" s="98">
        <v>9</v>
      </c>
      <c r="D14" s="98">
        <v>5</v>
      </c>
      <c r="E14" s="98">
        <v>0</v>
      </c>
      <c r="F14" s="98">
        <v>0</v>
      </c>
      <c r="G14" s="135">
        <v>3</v>
      </c>
      <c r="H14" s="16"/>
      <c r="I14" s="16"/>
      <c r="J14" s="16"/>
      <c r="K14" s="16"/>
      <c r="L14" s="16"/>
      <c r="M14" s="137" t="s">
        <v>43</v>
      </c>
      <c r="N14" s="138"/>
      <c r="O14" s="139">
        <v>1618</v>
      </c>
      <c r="P14" s="140"/>
      <c r="Q14" s="14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44"/>
      <c r="C15" s="99"/>
      <c r="D15" s="99"/>
      <c r="E15" s="99"/>
      <c r="F15" s="99"/>
      <c r="G15" s="136"/>
      <c r="H15" s="16"/>
      <c r="I15" s="16"/>
      <c r="J15" s="16"/>
      <c r="K15" s="16"/>
      <c r="L15" s="16"/>
      <c r="M15" s="141" t="s">
        <v>44</v>
      </c>
      <c r="N15" s="142"/>
      <c r="O15" s="133">
        <v>1791</v>
      </c>
      <c r="P15" s="134"/>
      <c r="Q15" s="13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94" t="s">
        <v>45</v>
      </c>
      <c r="N16" s="95"/>
      <c r="O16" s="100">
        <v>2415</v>
      </c>
      <c r="P16" s="101"/>
      <c r="Q16" s="101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04" t="s">
        <v>72</v>
      </c>
      <c r="N17" s="105"/>
      <c r="O17" s="106">
        <f>SUM(O14:Q16)</f>
        <v>5824</v>
      </c>
      <c r="P17" s="107"/>
      <c r="Q17" s="10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6" t="s">
        <v>58</v>
      </c>
      <c r="B18" s="116"/>
      <c r="C18" s="116"/>
      <c r="D18" s="116"/>
      <c r="E18" s="116"/>
      <c r="F18" s="116"/>
      <c r="G18" s="116"/>
      <c r="H18" s="11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17" t="s">
        <v>0</v>
      </c>
      <c r="B19" s="118"/>
      <c r="C19" s="118"/>
      <c r="D19" s="119"/>
      <c r="E19" s="112" t="s">
        <v>1</v>
      </c>
      <c r="F19" s="108" t="s">
        <v>39</v>
      </c>
      <c r="G19" s="109"/>
      <c r="H19" s="109"/>
      <c r="I19" s="110" t="s">
        <v>2</v>
      </c>
      <c r="J19" s="112" t="s">
        <v>3</v>
      </c>
      <c r="K19" s="112" t="s">
        <v>4</v>
      </c>
      <c r="L19" s="112" t="s">
        <v>5</v>
      </c>
      <c r="M19" s="112" t="s">
        <v>6</v>
      </c>
      <c r="N19" s="112" t="s">
        <v>7</v>
      </c>
      <c r="O19" s="114" t="s">
        <v>8</v>
      </c>
      <c r="P19" s="114" t="s">
        <v>9</v>
      </c>
      <c r="Q19" s="114" t="s">
        <v>10</v>
      </c>
      <c r="R19" s="112" t="s">
        <v>11</v>
      </c>
      <c r="S19" s="112" t="s">
        <v>12</v>
      </c>
      <c r="T19" s="149" t="s">
        <v>13</v>
      </c>
      <c r="U19" s="145" t="s">
        <v>27</v>
      </c>
      <c r="V19" s="146"/>
    </row>
    <row r="20" spans="1:23" ht="19.5" customHeight="1" x14ac:dyDescent="0.15">
      <c r="A20" s="120"/>
      <c r="B20" s="121"/>
      <c r="C20" s="121"/>
      <c r="D20" s="122"/>
      <c r="E20" s="113"/>
      <c r="F20" s="19" t="s">
        <v>43</v>
      </c>
      <c r="G20" s="19" t="s">
        <v>44</v>
      </c>
      <c r="H20" s="37" t="s">
        <v>45</v>
      </c>
      <c r="I20" s="111"/>
      <c r="J20" s="113"/>
      <c r="K20" s="113"/>
      <c r="L20" s="113"/>
      <c r="M20" s="113"/>
      <c r="N20" s="113"/>
      <c r="O20" s="115"/>
      <c r="P20" s="115"/>
      <c r="Q20" s="115"/>
      <c r="R20" s="113"/>
      <c r="S20" s="113"/>
      <c r="T20" s="150"/>
      <c r="U20" s="147"/>
      <c r="V20" s="148"/>
    </row>
    <row r="21" spans="1:23" ht="21" customHeight="1" x14ac:dyDescent="0.15">
      <c r="A21" s="163" t="s">
        <v>30</v>
      </c>
      <c r="B21" s="91" t="s">
        <v>83</v>
      </c>
      <c r="C21" s="92"/>
      <c r="D21" s="93"/>
      <c r="E21" s="69">
        <v>11</v>
      </c>
      <c r="F21" s="69">
        <v>50</v>
      </c>
      <c r="G21" s="69">
        <v>60</v>
      </c>
      <c r="H21" s="38">
        <v>70</v>
      </c>
      <c r="I21" s="43"/>
      <c r="J21" s="3"/>
      <c r="K21" s="3"/>
      <c r="L21" s="3">
        <v>1</v>
      </c>
      <c r="M21" s="3"/>
      <c r="N21" s="3"/>
      <c r="O21" s="3">
        <v>1</v>
      </c>
      <c r="P21" s="3"/>
      <c r="Q21" s="3"/>
      <c r="R21" s="3"/>
      <c r="S21" s="3">
        <v>1</v>
      </c>
      <c r="T21" s="57"/>
      <c r="U21" s="50">
        <f>SUM(I21:T21)</f>
        <v>3</v>
      </c>
      <c r="V21" s="1" t="s">
        <v>14</v>
      </c>
    </row>
    <row r="22" spans="1:23" ht="21" customHeight="1" x14ac:dyDescent="0.15">
      <c r="A22" s="164"/>
      <c r="B22" s="91" t="s">
        <v>68</v>
      </c>
      <c r="C22" s="92"/>
      <c r="D22" s="93"/>
      <c r="E22" s="69">
        <v>12</v>
      </c>
      <c r="F22" s="102">
        <v>50</v>
      </c>
      <c r="G22" s="102">
        <v>60</v>
      </c>
      <c r="H22" s="123">
        <v>70</v>
      </c>
      <c r="I22" s="43"/>
      <c r="J22" s="3"/>
      <c r="K22" s="3"/>
      <c r="L22" s="3"/>
      <c r="M22" s="3"/>
      <c r="N22" s="3"/>
      <c r="O22" s="3"/>
      <c r="P22" s="3">
        <v>1</v>
      </c>
      <c r="Q22" s="3"/>
      <c r="R22" s="3">
        <v>1</v>
      </c>
      <c r="S22" s="3"/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64"/>
      <c r="B23" s="91" t="s">
        <v>15</v>
      </c>
      <c r="C23" s="92"/>
      <c r="D23" s="93"/>
      <c r="E23" s="69">
        <v>13</v>
      </c>
      <c r="F23" s="103"/>
      <c r="G23" s="103"/>
      <c r="H23" s="124"/>
      <c r="I23" s="43">
        <v>1</v>
      </c>
      <c r="J23" s="3">
        <v>1</v>
      </c>
      <c r="K23" s="3"/>
      <c r="L23" s="3">
        <v>1</v>
      </c>
      <c r="M23" s="3"/>
      <c r="N23" s="3">
        <v>1</v>
      </c>
      <c r="O23" s="3"/>
      <c r="P23" s="3"/>
      <c r="Q23" s="3">
        <v>1</v>
      </c>
      <c r="R23" s="3">
        <v>1</v>
      </c>
      <c r="S23" s="3">
        <v>1</v>
      </c>
      <c r="T23" s="57"/>
      <c r="U23" s="50">
        <f t="shared" si="0"/>
        <v>7</v>
      </c>
      <c r="V23" s="1" t="s">
        <v>14</v>
      </c>
    </row>
    <row r="24" spans="1:23" ht="21" customHeight="1" x14ac:dyDescent="0.15">
      <c r="A24" s="164"/>
      <c r="B24" s="91" t="s">
        <v>52</v>
      </c>
      <c r="C24" s="92"/>
      <c r="D24" s="93"/>
      <c r="E24" s="69">
        <v>14</v>
      </c>
      <c r="F24" s="102">
        <v>50</v>
      </c>
      <c r="G24" s="102">
        <v>60</v>
      </c>
      <c r="H24" s="123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>
        <v>1</v>
      </c>
      <c r="U24" s="50">
        <f t="shared" si="0"/>
        <v>1</v>
      </c>
      <c r="V24" s="1" t="s">
        <v>14</v>
      </c>
    </row>
    <row r="25" spans="1:23" ht="21" customHeight="1" x14ac:dyDescent="0.15">
      <c r="A25" s="164"/>
      <c r="B25" s="91" t="s">
        <v>69</v>
      </c>
      <c r="C25" s="92"/>
      <c r="D25" s="93"/>
      <c r="E25" s="69">
        <v>15</v>
      </c>
      <c r="F25" s="103"/>
      <c r="G25" s="103"/>
      <c r="H25" s="124"/>
      <c r="I25" s="43">
        <v>1</v>
      </c>
      <c r="J25" s="3"/>
      <c r="K25" s="3">
        <v>1</v>
      </c>
      <c r="L25" s="3"/>
      <c r="M25" s="3"/>
      <c r="N25" s="3"/>
      <c r="O25" s="3">
        <v>1</v>
      </c>
      <c r="P25" s="3"/>
      <c r="Q25" s="3">
        <v>1</v>
      </c>
      <c r="R25" s="3"/>
      <c r="S25" s="3"/>
      <c r="T25" s="57"/>
      <c r="U25" s="50">
        <f t="shared" si="0"/>
        <v>4</v>
      </c>
      <c r="V25" s="1" t="s">
        <v>14</v>
      </c>
    </row>
    <row r="26" spans="1:23" ht="21" customHeight="1" x14ac:dyDescent="0.15">
      <c r="A26" s="164"/>
      <c r="B26" s="91" t="s">
        <v>53</v>
      </c>
      <c r="C26" s="92"/>
      <c r="D26" s="93"/>
      <c r="E26" s="69">
        <v>16</v>
      </c>
      <c r="F26" s="69">
        <v>50</v>
      </c>
      <c r="G26" s="69">
        <v>60</v>
      </c>
      <c r="H26" s="38">
        <v>70</v>
      </c>
      <c r="I26" s="43">
        <v>1</v>
      </c>
      <c r="J26" s="3"/>
      <c r="K26" s="3"/>
      <c r="L26" s="3"/>
      <c r="M26" s="3"/>
      <c r="N26" s="3">
        <v>1</v>
      </c>
      <c r="O26" s="3"/>
      <c r="P26" s="3"/>
      <c r="Q26" s="3"/>
      <c r="R26" s="3">
        <v>1</v>
      </c>
      <c r="S26" s="3"/>
      <c r="T26" s="57"/>
      <c r="U26" s="50">
        <f t="shared" si="0"/>
        <v>3</v>
      </c>
      <c r="V26" s="1" t="s">
        <v>14</v>
      </c>
    </row>
    <row r="27" spans="1:23" ht="21" customHeight="1" x14ac:dyDescent="0.15">
      <c r="A27" s="164"/>
      <c r="B27" s="91" t="s">
        <v>65</v>
      </c>
      <c r="C27" s="92"/>
      <c r="D27" s="93"/>
      <c r="E27" s="69">
        <v>17</v>
      </c>
      <c r="F27" s="69">
        <v>50</v>
      </c>
      <c r="G27" s="69">
        <v>60</v>
      </c>
      <c r="H27" s="38">
        <v>70</v>
      </c>
      <c r="I27" s="43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/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64"/>
      <c r="B28" s="91" t="s">
        <v>16</v>
      </c>
      <c r="C28" s="92"/>
      <c r="D28" s="93"/>
      <c r="E28" s="69">
        <v>18</v>
      </c>
      <c r="F28" s="69">
        <v>30</v>
      </c>
      <c r="G28" s="69">
        <v>40</v>
      </c>
      <c r="H28" s="38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64"/>
      <c r="B29" s="91" t="s">
        <v>54</v>
      </c>
      <c r="C29" s="92"/>
      <c r="D29" s="93"/>
      <c r="E29" s="69">
        <v>20</v>
      </c>
      <c r="F29" s="69">
        <v>45</v>
      </c>
      <c r="G29" s="69">
        <v>55</v>
      </c>
      <c r="H29" s="38">
        <v>55</v>
      </c>
      <c r="I29" s="43"/>
      <c r="J29" s="3">
        <v>1</v>
      </c>
      <c r="K29" s="3">
        <v>1</v>
      </c>
      <c r="L29" s="3"/>
      <c r="M29" s="3"/>
      <c r="N29" s="3"/>
      <c r="O29" s="3"/>
      <c r="P29" s="3">
        <v>1</v>
      </c>
      <c r="Q29" s="3">
        <v>1</v>
      </c>
      <c r="R29" s="3"/>
      <c r="S29" s="3"/>
      <c r="T29" s="57"/>
      <c r="U29" s="50">
        <f t="shared" si="0"/>
        <v>4</v>
      </c>
      <c r="V29" s="1" t="s">
        <v>14</v>
      </c>
    </row>
    <row r="30" spans="1:23" ht="21" customHeight="1" x14ac:dyDescent="0.15">
      <c r="A30" s="164"/>
      <c r="B30" s="91" t="s">
        <v>17</v>
      </c>
      <c r="C30" s="92"/>
      <c r="D30" s="93"/>
      <c r="E30" s="69">
        <v>21</v>
      </c>
      <c r="F30" s="69">
        <v>25</v>
      </c>
      <c r="G30" s="69">
        <v>30</v>
      </c>
      <c r="H30" s="38">
        <v>30</v>
      </c>
      <c r="I30" s="43"/>
      <c r="J30" s="3"/>
      <c r="K30" s="3"/>
      <c r="L30" s="3"/>
      <c r="M30" s="3"/>
      <c r="N30" s="3"/>
      <c r="O30" s="3">
        <v>1</v>
      </c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64"/>
      <c r="B31" s="91" t="s">
        <v>33</v>
      </c>
      <c r="C31" s="92"/>
      <c r="D31" s="93"/>
      <c r="E31" s="69">
        <v>23</v>
      </c>
      <c r="F31" s="69">
        <v>45</v>
      </c>
      <c r="G31" s="69">
        <v>55</v>
      </c>
      <c r="H31" s="38">
        <v>55</v>
      </c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64"/>
      <c r="B32" s="91" t="s">
        <v>82</v>
      </c>
      <c r="C32" s="92"/>
      <c r="D32" s="93"/>
      <c r="E32" s="69">
        <v>24</v>
      </c>
      <c r="F32" s="69">
        <v>50</v>
      </c>
      <c r="G32" s="69">
        <v>60</v>
      </c>
      <c r="H32" s="38">
        <v>60</v>
      </c>
      <c r="I32" s="43"/>
      <c r="J32" s="3"/>
      <c r="K32" s="3"/>
      <c r="L32" s="3">
        <v>1</v>
      </c>
      <c r="M32" s="3"/>
      <c r="N32" s="3"/>
      <c r="O32" s="3">
        <v>1</v>
      </c>
      <c r="P32" s="3"/>
      <c r="Q32" s="3"/>
      <c r="R32" s="3"/>
      <c r="S32" s="3"/>
      <c r="T32" s="57"/>
      <c r="U32" s="50">
        <f t="shared" si="0"/>
        <v>2</v>
      </c>
      <c r="V32" s="1" t="s">
        <v>14</v>
      </c>
    </row>
    <row r="33" spans="1:22" ht="21" customHeight="1" x14ac:dyDescent="0.15">
      <c r="A33" s="164"/>
      <c r="B33" s="91" t="s">
        <v>42</v>
      </c>
      <c r="C33" s="92"/>
      <c r="D33" s="93"/>
      <c r="E33" s="69">
        <v>25</v>
      </c>
      <c r="F33" s="69">
        <v>40</v>
      </c>
      <c r="G33" s="69">
        <v>50</v>
      </c>
      <c r="H33" s="88">
        <v>60</v>
      </c>
      <c r="I33" s="44"/>
      <c r="J33" s="25">
        <v>1</v>
      </c>
      <c r="K33" s="25">
        <v>1</v>
      </c>
      <c r="L33" s="25"/>
      <c r="M33" s="25"/>
      <c r="N33" s="25">
        <v>1</v>
      </c>
      <c r="O33" s="25"/>
      <c r="P33" s="25"/>
      <c r="Q33" s="25"/>
      <c r="R33" s="25"/>
      <c r="S33" s="25">
        <v>1</v>
      </c>
      <c r="T33" s="58">
        <v>1</v>
      </c>
      <c r="U33" s="51">
        <f t="shared" si="0"/>
        <v>5</v>
      </c>
      <c r="V33" s="26" t="s">
        <v>14</v>
      </c>
    </row>
    <row r="34" spans="1:22" ht="21" customHeight="1" x14ac:dyDescent="0.15">
      <c r="A34" s="164"/>
      <c r="B34" s="96" t="s">
        <v>84</v>
      </c>
      <c r="C34" s="168"/>
      <c r="D34" s="97"/>
      <c r="E34" s="69">
        <v>26</v>
      </c>
      <c r="F34" s="69"/>
      <c r="G34" s="69"/>
      <c r="H34" s="88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64"/>
      <c r="B35" s="91" t="s">
        <v>70</v>
      </c>
      <c r="C35" s="92"/>
      <c r="D35" s="93"/>
      <c r="E35" s="69">
        <v>28</v>
      </c>
      <c r="F35" s="69">
        <v>70</v>
      </c>
      <c r="G35" s="69">
        <v>90</v>
      </c>
      <c r="H35" s="88">
        <v>100</v>
      </c>
      <c r="I35" s="160" t="s">
        <v>88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1">
        <f t="shared" si="0"/>
        <v>0</v>
      </c>
      <c r="V35" s="26" t="s">
        <v>14</v>
      </c>
    </row>
    <row r="36" spans="1:22" ht="21" customHeight="1" thickBot="1" x14ac:dyDescent="0.2">
      <c r="A36" s="164"/>
      <c r="B36" s="126" t="s">
        <v>74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3</v>
      </c>
      <c r="J36" s="72">
        <f>SUM(J21:J35)</f>
        <v>3</v>
      </c>
      <c r="K36" s="72">
        <f t="shared" ref="K36:S36" si="1">SUM(K21:K35)</f>
        <v>4</v>
      </c>
      <c r="L36" s="72">
        <f>SUM(L21:L34)</f>
        <v>3</v>
      </c>
      <c r="M36" s="72">
        <f t="shared" si="1"/>
        <v>0</v>
      </c>
      <c r="N36" s="72">
        <f>SUM(N21:N35)</f>
        <v>3</v>
      </c>
      <c r="O36" s="72">
        <f>SUM(O21:O35)</f>
        <v>4</v>
      </c>
      <c r="P36" s="72">
        <f t="shared" si="1"/>
        <v>4</v>
      </c>
      <c r="Q36" s="72">
        <f t="shared" si="1"/>
        <v>3</v>
      </c>
      <c r="R36" s="72">
        <f>SUM(R21:R35)</f>
        <v>3</v>
      </c>
      <c r="S36" s="72">
        <f t="shared" si="1"/>
        <v>3</v>
      </c>
      <c r="T36" s="73">
        <f>SUM(T21:T35)</f>
        <v>2</v>
      </c>
      <c r="U36" s="51">
        <f>SUM(I36:T36)</f>
        <v>35</v>
      </c>
      <c r="V36" s="26" t="s">
        <v>14</v>
      </c>
    </row>
    <row r="37" spans="1:22" ht="21" customHeight="1" x14ac:dyDescent="0.15">
      <c r="A37" s="164"/>
      <c r="B37" s="165" t="s">
        <v>18</v>
      </c>
      <c r="C37" s="166"/>
      <c r="D37" s="167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>
        <v>1</v>
      </c>
      <c r="L37" s="28"/>
      <c r="M37" s="28"/>
      <c r="N37" s="28"/>
      <c r="O37" s="28">
        <v>1</v>
      </c>
      <c r="P37" s="28"/>
      <c r="Q37" s="28">
        <v>1</v>
      </c>
      <c r="R37" s="28"/>
      <c r="S37" s="28">
        <v>1</v>
      </c>
      <c r="T37" s="59"/>
      <c r="U37" s="52">
        <f t="shared" si="0"/>
        <v>5</v>
      </c>
      <c r="V37" s="29" t="s">
        <v>14</v>
      </c>
    </row>
    <row r="38" spans="1:22" ht="21" customHeight="1" x14ac:dyDescent="0.15">
      <c r="A38" s="164"/>
      <c r="B38" s="91" t="s">
        <v>19</v>
      </c>
      <c r="C38" s="92"/>
      <c r="D38" s="93"/>
      <c r="E38" s="69">
        <v>84</v>
      </c>
      <c r="F38" s="69">
        <v>180</v>
      </c>
      <c r="G38" s="69">
        <v>200</v>
      </c>
      <c r="H38" s="38">
        <v>220</v>
      </c>
      <c r="I38" s="43"/>
      <c r="J38" s="3"/>
      <c r="K38" s="3"/>
      <c r="L38" s="3"/>
      <c r="M38" s="3"/>
      <c r="N38" s="3"/>
      <c r="O38" s="3">
        <v>1</v>
      </c>
      <c r="P38" s="3"/>
      <c r="Q38" s="3"/>
      <c r="R38" s="3"/>
      <c r="S38" s="3"/>
      <c r="T38" s="57"/>
      <c r="U38" s="50">
        <f t="shared" si="0"/>
        <v>1</v>
      </c>
      <c r="V38" s="1" t="s">
        <v>14</v>
      </c>
    </row>
    <row r="39" spans="1:22" ht="21" customHeight="1" x14ac:dyDescent="0.15">
      <c r="A39" s="164"/>
      <c r="B39" s="91" t="s">
        <v>55</v>
      </c>
      <c r="C39" s="92"/>
      <c r="D39" s="93"/>
      <c r="E39" s="69">
        <v>85</v>
      </c>
      <c r="F39" s="69">
        <v>180</v>
      </c>
      <c r="G39" s="69">
        <v>200</v>
      </c>
      <c r="H39" s="38">
        <v>220</v>
      </c>
      <c r="I39" s="43"/>
      <c r="J39" s="3"/>
      <c r="K39" s="3"/>
      <c r="L39" s="3"/>
      <c r="M39" s="3"/>
      <c r="N39" s="3">
        <v>1</v>
      </c>
      <c r="O39" s="3"/>
      <c r="P39" s="3"/>
      <c r="Q39" s="3"/>
      <c r="R39" s="3"/>
      <c r="S39" s="3"/>
      <c r="T39" s="57">
        <v>1</v>
      </c>
      <c r="U39" s="50">
        <f t="shared" si="0"/>
        <v>2</v>
      </c>
      <c r="V39" s="1" t="s">
        <v>14</v>
      </c>
    </row>
    <row r="40" spans="1:22" ht="21" customHeight="1" x14ac:dyDescent="0.15">
      <c r="A40" s="164"/>
      <c r="B40" s="91" t="s">
        <v>40</v>
      </c>
      <c r="C40" s="92"/>
      <c r="D40" s="93"/>
      <c r="E40" s="69">
        <v>86</v>
      </c>
      <c r="F40" s="69">
        <v>180</v>
      </c>
      <c r="G40" s="69">
        <v>200</v>
      </c>
      <c r="H40" s="38">
        <v>220</v>
      </c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64"/>
      <c r="B41" s="126" t="s">
        <v>75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0</v>
      </c>
      <c r="J41" s="72">
        <f t="shared" ref="J41:S41" si="2">SUM(J37:J40)</f>
        <v>1</v>
      </c>
      <c r="K41" s="72">
        <f>SUM(K37:K40)</f>
        <v>1</v>
      </c>
      <c r="L41" s="72">
        <f t="shared" si="2"/>
        <v>0</v>
      </c>
      <c r="M41" s="72">
        <f t="shared" si="2"/>
        <v>0</v>
      </c>
      <c r="N41" s="72">
        <f>SUM(N37:N40)</f>
        <v>1</v>
      </c>
      <c r="O41" s="72">
        <f t="shared" si="2"/>
        <v>2</v>
      </c>
      <c r="P41" s="72">
        <f t="shared" si="2"/>
        <v>1</v>
      </c>
      <c r="Q41" s="72">
        <f>SUM(Q37:Q40)</f>
        <v>1</v>
      </c>
      <c r="R41" s="72">
        <f>SUM(R37:R40)</f>
        <v>1</v>
      </c>
      <c r="S41" s="72">
        <f t="shared" si="2"/>
        <v>1</v>
      </c>
      <c r="T41" s="73">
        <f>SUM(T37:T40)</f>
        <v>1</v>
      </c>
      <c r="U41" s="51">
        <f>SUM(I41:T41)</f>
        <v>10</v>
      </c>
      <c r="V41" s="26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51" t="s">
        <v>27</v>
      </c>
      <c r="V42" s="152"/>
    </row>
    <row r="43" spans="1:22" ht="21" customHeight="1" x14ac:dyDescent="0.15">
      <c r="A43" s="163" t="s">
        <v>29</v>
      </c>
      <c r="B43" s="155" t="s">
        <v>32</v>
      </c>
      <c r="C43" s="91" t="s">
        <v>20</v>
      </c>
      <c r="D43" s="93"/>
      <c r="E43" s="69">
        <v>51</v>
      </c>
      <c r="F43" s="183" t="s">
        <v>89</v>
      </c>
      <c r="G43" s="183" t="s">
        <v>90</v>
      </c>
      <c r="H43" s="185" t="s">
        <v>91</v>
      </c>
      <c r="I43" s="47">
        <v>4</v>
      </c>
      <c r="J43" s="4">
        <v>6</v>
      </c>
      <c r="K43" s="4">
        <v>7</v>
      </c>
      <c r="L43" s="4">
        <v>4</v>
      </c>
      <c r="M43" s="4"/>
      <c r="N43" s="4">
        <v>6</v>
      </c>
      <c r="O43" s="4">
        <v>7</v>
      </c>
      <c r="P43" s="4">
        <v>6</v>
      </c>
      <c r="Q43" s="4">
        <v>6</v>
      </c>
      <c r="R43" s="4">
        <v>6</v>
      </c>
      <c r="S43" s="4">
        <v>6</v>
      </c>
      <c r="T43" s="61">
        <v>6</v>
      </c>
      <c r="U43" s="53">
        <f>SUM(I43:T43)</f>
        <v>64</v>
      </c>
      <c r="V43" s="1" t="s">
        <v>14</v>
      </c>
    </row>
    <row r="44" spans="1:22" ht="21" customHeight="1" x14ac:dyDescent="0.15">
      <c r="A44" s="164"/>
      <c r="B44" s="156"/>
      <c r="C44" s="96" t="s">
        <v>21</v>
      </c>
      <c r="D44" s="97"/>
      <c r="E44" s="69">
        <v>53</v>
      </c>
      <c r="F44" s="184"/>
      <c r="G44" s="184"/>
      <c r="H44" s="186"/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1</v>
      </c>
      <c r="V44" s="1" t="s">
        <v>14</v>
      </c>
    </row>
    <row r="45" spans="1:22" ht="21" customHeight="1" x14ac:dyDescent="0.15">
      <c r="A45" s="164"/>
      <c r="B45" s="156"/>
      <c r="C45" s="91" t="s">
        <v>56</v>
      </c>
      <c r="D45" s="93"/>
      <c r="E45" s="69">
        <v>54</v>
      </c>
      <c r="F45" s="5">
        <v>60</v>
      </c>
      <c r="G45" s="5">
        <v>70</v>
      </c>
      <c r="H45" s="38">
        <v>80</v>
      </c>
      <c r="I45" s="47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3"/>
        <v>11</v>
      </c>
      <c r="V45" s="1" t="s">
        <v>14</v>
      </c>
    </row>
    <row r="46" spans="1:22" ht="21" customHeight="1" x14ac:dyDescent="0.15">
      <c r="A46" s="164"/>
      <c r="B46" s="156"/>
      <c r="C46" s="91" t="s">
        <v>22</v>
      </c>
      <c r="D46" s="93"/>
      <c r="E46" s="69">
        <v>55</v>
      </c>
      <c r="F46" s="187" t="s">
        <v>92</v>
      </c>
      <c r="G46" s="187" t="s">
        <v>93</v>
      </c>
      <c r="H46" s="190" t="s">
        <v>94</v>
      </c>
      <c r="I46" s="47">
        <v>4</v>
      </c>
      <c r="J46" s="4">
        <v>6</v>
      </c>
      <c r="K46" s="4">
        <v>8</v>
      </c>
      <c r="L46" s="4">
        <v>4</v>
      </c>
      <c r="M46" s="4"/>
      <c r="N46" s="4">
        <v>6</v>
      </c>
      <c r="O46" s="4">
        <v>7</v>
      </c>
      <c r="P46" s="4">
        <v>5</v>
      </c>
      <c r="Q46" s="4">
        <v>5</v>
      </c>
      <c r="R46" s="4">
        <v>4</v>
      </c>
      <c r="S46" s="4">
        <v>6</v>
      </c>
      <c r="T46" s="61">
        <v>4</v>
      </c>
      <c r="U46" s="53">
        <f t="shared" si="3"/>
        <v>59</v>
      </c>
      <c r="V46" s="1" t="s">
        <v>14</v>
      </c>
    </row>
    <row r="47" spans="1:22" ht="21" customHeight="1" x14ac:dyDescent="0.15">
      <c r="A47" s="164"/>
      <c r="B47" s="156"/>
      <c r="C47" s="96" t="s">
        <v>60</v>
      </c>
      <c r="D47" s="97"/>
      <c r="E47" s="5">
        <v>59</v>
      </c>
      <c r="F47" s="188"/>
      <c r="G47" s="188"/>
      <c r="H47" s="191"/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3"/>
        <v>0</v>
      </c>
      <c r="V47" s="1" t="s">
        <v>14</v>
      </c>
    </row>
    <row r="48" spans="1:22" ht="21" customHeight="1" x14ac:dyDescent="0.15">
      <c r="A48" s="164"/>
      <c r="B48" s="156"/>
      <c r="C48" s="96" t="s">
        <v>71</v>
      </c>
      <c r="D48" s="97"/>
      <c r="E48" s="86">
        <v>60</v>
      </c>
      <c r="F48" s="188"/>
      <c r="G48" s="188"/>
      <c r="H48" s="191"/>
      <c r="I48" s="47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1"/>
      <c r="U48" s="53">
        <f t="shared" si="3"/>
        <v>1</v>
      </c>
      <c r="V48" s="1" t="s">
        <v>14</v>
      </c>
    </row>
    <row r="49" spans="1:22" ht="21" customHeight="1" x14ac:dyDescent="0.15">
      <c r="A49" s="164"/>
      <c r="B49" s="156"/>
      <c r="C49" s="179" t="s">
        <v>79</v>
      </c>
      <c r="D49" s="180"/>
      <c r="E49" s="80">
        <v>62</v>
      </c>
      <c r="F49" s="188"/>
      <c r="G49" s="188"/>
      <c r="H49" s="191"/>
      <c r="I49" s="83"/>
      <c r="J49" s="84">
        <v>1</v>
      </c>
      <c r="K49" s="84">
        <v>1</v>
      </c>
      <c r="L49" s="84"/>
      <c r="M49" s="84"/>
      <c r="N49" s="84">
        <v>1</v>
      </c>
      <c r="O49" s="84"/>
      <c r="P49" s="84"/>
      <c r="Q49" s="84"/>
      <c r="R49" s="84"/>
      <c r="S49" s="84">
        <v>1</v>
      </c>
      <c r="T49" s="85">
        <v>1</v>
      </c>
      <c r="U49" s="56">
        <f t="shared" si="3"/>
        <v>5</v>
      </c>
      <c r="V49" s="26" t="s">
        <v>64</v>
      </c>
    </row>
    <row r="50" spans="1:22" ht="21" customHeight="1" thickBot="1" x14ac:dyDescent="0.2">
      <c r="A50" s="164"/>
      <c r="B50" s="157"/>
      <c r="C50" s="158" t="s">
        <v>80</v>
      </c>
      <c r="D50" s="159"/>
      <c r="E50" s="70">
        <v>63</v>
      </c>
      <c r="F50" s="189"/>
      <c r="G50" s="189"/>
      <c r="H50" s="19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64"/>
      <c r="B51" s="177" t="s">
        <v>31</v>
      </c>
      <c r="C51" s="173" t="s">
        <v>48</v>
      </c>
      <c r="D51" s="14" t="s">
        <v>23</v>
      </c>
      <c r="E51" s="175">
        <v>70</v>
      </c>
      <c r="F51" s="87"/>
      <c r="G51" s="87"/>
      <c r="H51" s="89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64"/>
      <c r="B52" s="156"/>
      <c r="C52" s="113"/>
      <c r="D52" s="15" t="s">
        <v>24</v>
      </c>
      <c r="E52" s="103"/>
      <c r="F52" s="181" t="s">
        <v>47</v>
      </c>
      <c r="G52" s="182"/>
      <c r="H52" s="182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64"/>
      <c r="B53" s="156"/>
      <c r="C53" s="174" t="s">
        <v>50</v>
      </c>
      <c r="D53" s="14" t="s">
        <v>23</v>
      </c>
      <c r="E53" s="102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64"/>
      <c r="B54" s="156"/>
      <c r="C54" s="113"/>
      <c r="D54" s="15" t="s">
        <v>24</v>
      </c>
      <c r="E54" s="103"/>
      <c r="F54" s="181" t="s">
        <v>47</v>
      </c>
      <c r="G54" s="182"/>
      <c r="H54" s="182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64"/>
      <c r="B55" s="156"/>
      <c r="C55" s="170" t="s">
        <v>49</v>
      </c>
      <c r="D55" s="15" t="s">
        <v>23</v>
      </c>
      <c r="E55" s="102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64"/>
      <c r="B56" s="178"/>
      <c r="C56" s="170"/>
      <c r="D56" s="15" t="s">
        <v>24</v>
      </c>
      <c r="E56" s="103"/>
      <c r="F56" s="181" t="s">
        <v>81</v>
      </c>
      <c r="G56" s="182"/>
      <c r="H56" s="182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76"/>
      <c r="B57" s="170" t="s">
        <v>73</v>
      </c>
      <c r="C57" s="170"/>
      <c r="D57" s="170"/>
      <c r="E57" s="5" t="s">
        <v>51</v>
      </c>
      <c r="F57" s="5" t="s">
        <v>51</v>
      </c>
      <c r="G57" s="5" t="s">
        <v>51</v>
      </c>
      <c r="H57" s="38" t="s">
        <v>51</v>
      </c>
      <c r="I57" s="66">
        <f>SUM(I43:I51,I53,I55)</f>
        <v>10</v>
      </c>
      <c r="J57" s="4">
        <f t="shared" ref="J57:T57" si="5">SUM(J43:J51,J53,J55)</f>
        <v>14</v>
      </c>
      <c r="K57" s="4">
        <f>SUM(K43:K51,K53,K55)</f>
        <v>17</v>
      </c>
      <c r="L57" s="4">
        <f>SUM(L43:L50,L53,L55)</f>
        <v>9</v>
      </c>
      <c r="M57" s="4">
        <f t="shared" si="5"/>
        <v>0</v>
      </c>
      <c r="N57" s="4">
        <f>SUM(N43:N51,N53,N55)</f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>SUM(R43:R51,R53,R55)</f>
        <v>11</v>
      </c>
      <c r="S57" s="4">
        <f t="shared" si="5"/>
        <v>14</v>
      </c>
      <c r="T57" s="67">
        <f t="shared" si="5"/>
        <v>12</v>
      </c>
      <c r="U57" s="66">
        <f>SUM(U43:U51,U53,U55)</f>
        <v>141</v>
      </c>
      <c r="V57" s="1" t="s">
        <v>14</v>
      </c>
    </row>
    <row r="58" spans="1:22" ht="21" customHeight="1" thickBot="1" x14ac:dyDescent="0.2">
      <c r="A58" s="171" t="s">
        <v>26</v>
      </c>
      <c r="B58" s="172"/>
      <c r="C58" s="172"/>
      <c r="D58" s="172"/>
      <c r="E58" s="70" t="s">
        <v>51</v>
      </c>
      <c r="F58" s="70" t="s">
        <v>51</v>
      </c>
      <c r="G58" s="70" t="s">
        <v>51</v>
      </c>
      <c r="H58" s="90" t="s">
        <v>51</v>
      </c>
      <c r="I58" s="71">
        <f>I36+I41+I57</f>
        <v>13</v>
      </c>
      <c r="J58" s="35">
        <f t="shared" ref="J58:T58" si="6">J36+J41+J57</f>
        <v>18</v>
      </c>
      <c r="K58" s="35">
        <f t="shared" si="6"/>
        <v>22</v>
      </c>
      <c r="L58" s="35">
        <f>L36+L41+L57</f>
        <v>12</v>
      </c>
      <c r="M58" s="35">
        <f t="shared" si="6"/>
        <v>0</v>
      </c>
      <c r="N58" s="35">
        <f>N36+N41+N57</f>
        <v>18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>R36+R41+R57</f>
        <v>15</v>
      </c>
      <c r="S58" s="35">
        <f t="shared" si="6"/>
        <v>18</v>
      </c>
      <c r="T58" s="62">
        <f t="shared" si="6"/>
        <v>15</v>
      </c>
      <c r="U58" s="54">
        <f>SUM(U36,U41,U57)</f>
        <v>186</v>
      </c>
      <c r="V58" s="2" t="s">
        <v>14</v>
      </c>
    </row>
    <row r="59" spans="1:22" ht="18.75" customHeight="1" x14ac:dyDescent="0.1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S59" t="s">
        <v>66</v>
      </c>
      <c r="U59" s="75">
        <f>U57/U58*5</f>
        <v>3.790322580645161</v>
      </c>
      <c r="V59" s="68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6"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H46:H50"/>
    <mergeCell ref="C47:D47"/>
    <mergeCell ref="C48:D48"/>
    <mergeCell ref="C49:D49"/>
    <mergeCell ref="C50:D50"/>
    <mergeCell ref="U42:V42"/>
    <mergeCell ref="A43:A57"/>
    <mergeCell ref="B43:B50"/>
    <mergeCell ref="C43:D43"/>
    <mergeCell ref="F43:F44"/>
    <mergeCell ref="G43:G44"/>
    <mergeCell ref="H43:H44"/>
    <mergeCell ref="C44:D44"/>
    <mergeCell ref="C45:D45"/>
    <mergeCell ref="C46:D46"/>
    <mergeCell ref="B57:D57"/>
    <mergeCell ref="B40:D40"/>
    <mergeCell ref="B41:D41"/>
    <mergeCell ref="A42:D42"/>
    <mergeCell ref="B32:D32"/>
    <mergeCell ref="B33:D33"/>
    <mergeCell ref="B34:D34"/>
    <mergeCell ref="B35:D35"/>
    <mergeCell ref="F46:F50"/>
    <mergeCell ref="G46:G50"/>
    <mergeCell ref="B23:D23"/>
    <mergeCell ref="B24:D24"/>
    <mergeCell ref="F24:F25"/>
    <mergeCell ref="G24:G25"/>
    <mergeCell ref="H24:H25"/>
    <mergeCell ref="B25:D25"/>
    <mergeCell ref="B37:D37"/>
    <mergeCell ref="B38:D38"/>
    <mergeCell ref="B39:D39"/>
    <mergeCell ref="R19:R20"/>
    <mergeCell ref="S19:S20"/>
    <mergeCell ref="T19:T20"/>
    <mergeCell ref="U19:V20"/>
    <mergeCell ref="A21:A41"/>
    <mergeCell ref="B21:D21"/>
    <mergeCell ref="B22:D22"/>
    <mergeCell ref="F22:F23"/>
    <mergeCell ref="G22:G23"/>
    <mergeCell ref="K19:K20"/>
    <mergeCell ref="L19:L20"/>
    <mergeCell ref="M19:M20"/>
    <mergeCell ref="N19:N20"/>
    <mergeCell ref="O19:O20"/>
    <mergeCell ref="P19:P20"/>
    <mergeCell ref="I35:T35"/>
    <mergeCell ref="B36:D36"/>
    <mergeCell ref="B26:D26"/>
    <mergeCell ref="B27:D27"/>
    <mergeCell ref="B28:D28"/>
    <mergeCell ref="B29:D29"/>
    <mergeCell ref="B30:D30"/>
    <mergeCell ref="B31:D31"/>
    <mergeCell ref="H22:H23"/>
    <mergeCell ref="A18:H18"/>
    <mergeCell ref="A19:D20"/>
    <mergeCell ref="E19:E20"/>
    <mergeCell ref="F19:H19"/>
    <mergeCell ref="I19:I20"/>
    <mergeCell ref="J19:J20"/>
    <mergeCell ref="M15:N15"/>
    <mergeCell ref="O15:Q15"/>
    <mergeCell ref="M16:N16"/>
    <mergeCell ref="O16:Q16"/>
    <mergeCell ref="M17:N17"/>
    <mergeCell ref="O17:Q17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9:N9"/>
    <mergeCell ref="O9:V9"/>
    <mergeCell ref="M10:N10"/>
    <mergeCell ref="O10:T10"/>
    <mergeCell ref="A11:V11"/>
    <mergeCell ref="A12:V12"/>
    <mergeCell ref="A1:V1"/>
    <mergeCell ref="A3:V3"/>
    <mergeCell ref="A5:V5"/>
    <mergeCell ref="M7:N7"/>
    <mergeCell ref="O7:T7"/>
    <mergeCell ref="M8:N8"/>
    <mergeCell ref="O8:T8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zoomScale="70" zoomScaleNormal="100" zoomScaleSheetLayoutView="70" workbookViewId="0">
      <selection activeCell="A3" sqref="A3:V3"/>
    </sheetView>
  </sheetViews>
  <sheetFormatPr defaultRowHeight="13.5" x14ac:dyDescent="0.15"/>
  <cols>
    <col min="1" max="8" width="7" customWidth="1"/>
    <col min="9" max="20" width="5.5703125" customWidth="1"/>
    <col min="21" max="21" width="7" customWidth="1"/>
    <col min="22" max="22" width="3.28515625" bestFit="1" customWidth="1"/>
  </cols>
  <sheetData>
    <row r="1" spans="1:23" ht="22.5" customHeight="1" x14ac:dyDescent="0.15">
      <c r="A1" s="127" t="s">
        <v>86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3" ht="12.75" customHeight="1" x14ac:dyDescent="0.15">
      <c r="O2" s="7"/>
    </row>
    <row r="3" spans="1:23" ht="22.5" customHeight="1" x14ac:dyDescent="0.15">
      <c r="A3" s="129" t="s">
        <v>100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0"/>
    </row>
    <row r="4" spans="1:23" ht="12" customHeight="1" x14ac:dyDescent="0.15">
      <c r="A4" s="8"/>
    </row>
    <row r="5" spans="1:23" ht="22.5" customHeight="1" x14ac:dyDescent="0.15">
      <c r="A5" s="128" t="s">
        <v>57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0"/>
    </row>
    <row r="6" spans="1:23" ht="18" customHeight="1" x14ac:dyDescent="0.15">
      <c r="A6" s="9"/>
    </row>
    <row r="7" spans="1:23" ht="18.75" customHeight="1" x14ac:dyDescent="0.15">
      <c r="M7" s="128" t="s">
        <v>34</v>
      </c>
      <c r="N7" s="128"/>
      <c r="O7" s="130"/>
      <c r="P7" s="130"/>
      <c r="Q7" s="130"/>
      <c r="R7" s="130"/>
      <c r="S7" s="130"/>
      <c r="T7" s="130"/>
    </row>
    <row r="8" spans="1:23" ht="18.75" customHeight="1" x14ac:dyDescent="0.15">
      <c r="M8" s="132" t="s">
        <v>35</v>
      </c>
      <c r="N8" s="132"/>
      <c r="O8" s="130" t="s">
        <v>95</v>
      </c>
      <c r="P8" s="130"/>
      <c r="Q8" s="130"/>
      <c r="R8" s="130"/>
      <c r="S8" s="130"/>
      <c r="T8" s="130"/>
    </row>
    <row r="9" spans="1:23" ht="18.75" customHeight="1" x14ac:dyDescent="0.15">
      <c r="M9" s="132" t="s">
        <v>36</v>
      </c>
      <c r="N9" s="132"/>
      <c r="O9" s="130" t="s">
        <v>99</v>
      </c>
      <c r="P9" s="130"/>
      <c r="Q9" s="130"/>
      <c r="R9" s="130"/>
      <c r="S9" s="130"/>
      <c r="T9" s="130"/>
      <c r="U9" s="130"/>
      <c r="V9" s="130"/>
    </row>
    <row r="10" spans="1:23" ht="18.75" customHeight="1" x14ac:dyDescent="0.15">
      <c r="M10" s="132" t="s">
        <v>37</v>
      </c>
      <c r="N10" s="132"/>
      <c r="O10" s="130" t="s">
        <v>97</v>
      </c>
      <c r="P10" s="130"/>
      <c r="Q10" s="130"/>
      <c r="R10" s="130"/>
      <c r="S10" s="130"/>
      <c r="T10" s="130"/>
    </row>
    <row r="11" spans="1:23" ht="35.25" customHeight="1" x14ac:dyDescent="0.15">
      <c r="A11" s="128" t="s">
        <v>87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20"/>
    </row>
    <row r="12" spans="1:23" ht="27.75" customHeight="1" x14ac:dyDescent="0.15">
      <c r="A12" s="131" t="s">
        <v>38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23" ht="22.5" customHeight="1" thickBot="1" x14ac:dyDescent="0.2">
      <c r="A13" s="125" t="s">
        <v>41</v>
      </c>
      <c r="B13" s="125"/>
      <c r="C13" s="125"/>
      <c r="D13" s="125"/>
      <c r="E13" s="125"/>
      <c r="F13" s="125"/>
      <c r="G13" s="125"/>
      <c r="H13" s="125"/>
      <c r="I13" s="20"/>
      <c r="J13" s="20"/>
      <c r="K13" s="20"/>
      <c r="L13" s="125" t="s">
        <v>59</v>
      </c>
      <c r="M13" s="125"/>
      <c r="N13" s="125"/>
      <c r="O13" s="125"/>
      <c r="P13" s="125"/>
      <c r="Q13" s="125"/>
      <c r="R13" s="125"/>
      <c r="S13" s="6"/>
      <c r="T13" s="6"/>
      <c r="U13" s="6"/>
      <c r="V13" s="6"/>
      <c r="W13" s="6"/>
    </row>
    <row r="14" spans="1:23" ht="18.75" customHeight="1" x14ac:dyDescent="0.15">
      <c r="A14" s="16"/>
      <c r="B14" s="143">
        <v>1</v>
      </c>
      <c r="C14" s="98">
        <v>9</v>
      </c>
      <c r="D14" s="98">
        <v>5</v>
      </c>
      <c r="E14" s="98">
        <v>0</v>
      </c>
      <c r="F14" s="98">
        <v>0</v>
      </c>
      <c r="G14" s="135">
        <v>3</v>
      </c>
      <c r="H14" s="16"/>
      <c r="I14" s="16"/>
      <c r="J14" s="16"/>
      <c r="K14" s="16"/>
      <c r="L14" s="16"/>
      <c r="M14" s="193" t="s">
        <v>61</v>
      </c>
      <c r="N14" s="194"/>
      <c r="O14" s="139">
        <v>2989</v>
      </c>
      <c r="P14" s="140"/>
      <c r="Q14" s="14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44"/>
      <c r="C15" s="99"/>
      <c r="D15" s="99"/>
      <c r="E15" s="99"/>
      <c r="F15" s="99"/>
      <c r="G15" s="136"/>
      <c r="H15" s="16"/>
      <c r="I15" s="16"/>
      <c r="J15" s="16"/>
      <c r="K15" s="16"/>
      <c r="L15" s="16"/>
      <c r="M15" s="141" t="s">
        <v>62</v>
      </c>
      <c r="N15" s="142"/>
      <c r="O15" s="133"/>
      <c r="P15" s="134"/>
      <c r="Q15" s="13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5" t="s">
        <v>63</v>
      </c>
      <c r="N16" s="196"/>
      <c r="O16" s="100"/>
      <c r="P16" s="101"/>
      <c r="Q16" s="101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04" t="s">
        <v>72</v>
      </c>
      <c r="N17" s="105"/>
      <c r="O17" s="106">
        <f>SUM(O14:Q16)</f>
        <v>2989</v>
      </c>
      <c r="P17" s="107"/>
      <c r="Q17" s="10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6" t="s">
        <v>58</v>
      </c>
      <c r="B18" s="116"/>
      <c r="C18" s="116"/>
      <c r="D18" s="116"/>
      <c r="E18" s="116"/>
      <c r="F18" s="116"/>
      <c r="G18" s="116"/>
      <c r="H18" s="11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17" t="s">
        <v>0</v>
      </c>
      <c r="B19" s="118"/>
      <c r="C19" s="118"/>
      <c r="D19" s="119"/>
      <c r="E19" s="112" t="s">
        <v>1</v>
      </c>
      <c r="F19" s="108" t="s">
        <v>39</v>
      </c>
      <c r="G19" s="109"/>
      <c r="H19" s="109"/>
      <c r="I19" s="110" t="s">
        <v>2</v>
      </c>
      <c r="J19" s="112" t="s">
        <v>3</v>
      </c>
      <c r="K19" s="112" t="s">
        <v>4</v>
      </c>
      <c r="L19" s="112" t="s">
        <v>5</v>
      </c>
      <c r="M19" s="112" t="s">
        <v>6</v>
      </c>
      <c r="N19" s="112" t="s">
        <v>7</v>
      </c>
      <c r="O19" s="114" t="s">
        <v>8</v>
      </c>
      <c r="P19" s="114" t="s">
        <v>9</v>
      </c>
      <c r="Q19" s="114" t="s">
        <v>10</v>
      </c>
      <c r="R19" s="112" t="s">
        <v>11</v>
      </c>
      <c r="S19" s="112" t="s">
        <v>12</v>
      </c>
      <c r="T19" s="149" t="s">
        <v>13</v>
      </c>
      <c r="U19" s="145" t="s">
        <v>27</v>
      </c>
      <c r="V19" s="146"/>
    </row>
    <row r="20" spans="1:23" ht="19.5" customHeight="1" x14ac:dyDescent="0.15">
      <c r="A20" s="120"/>
      <c r="B20" s="121"/>
      <c r="C20" s="121"/>
      <c r="D20" s="122"/>
      <c r="E20" s="113"/>
      <c r="F20" s="78" t="s">
        <v>76</v>
      </c>
      <c r="G20" s="78" t="s">
        <v>77</v>
      </c>
      <c r="H20" s="79" t="s">
        <v>78</v>
      </c>
      <c r="I20" s="111"/>
      <c r="J20" s="113"/>
      <c r="K20" s="113"/>
      <c r="L20" s="113"/>
      <c r="M20" s="113"/>
      <c r="N20" s="113"/>
      <c r="O20" s="115"/>
      <c r="P20" s="115"/>
      <c r="Q20" s="115"/>
      <c r="R20" s="113"/>
      <c r="S20" s="113"/>
      <c r="T20" s="150"/>
      <c r="U20" s="147"/>
      <c r="V20" s="148"/>
    </row>
    <row r="21" spans="1:23" ht="21" customHeight="1" x14ac:dyDescent="0.15">
      <c r="A21" s="163" t="s">
        <v>30</v>
      </c>
      <c r="B21" s="91" t="s">
        <v>83</v>
      </c>
      <c r="C21" s="92"/>
      <c r="D21" s="93"/>
      <c r="E21" s="69">
        <v>11</v>
      </c>
      <c r="F21" s="69">
        <v>80</v>
      </c>
      <c r="G21" s="69"/>
      <c r="H21" s="38"/>
      <c r="I21" s="43"/>
      <c r="J21" s="3"/>
      <c r="K21" s="3"/>
      <c r="L21" s="3">
        <v>1</v>
      </c>
      <c r="M21" s="3"/>
      <c r="N21" s="3"/>
      <c r="O21" s="3">
        <v>1</v>
      </c>
      <c r="P21" s="3"/>
      <c r="Q21" s="3"/>
      <c r="R21" s="3"/>
      <c r="S21" s="3">
        <v>1</v>
      </c>
      <c r="T21" s="57"/>
      <c r="U21" s="50">
        <f>SUM(I21:T21)</f>
        <v>3</v>
      </c>
      <c r="V21" s="1" t="s">
        <v>14</v>
      </c>
    </row>
    <row r="22" spans="1:23" ht="21" customHeight="1" x14ac:dyDescent="0.15">
      <c r="A22" s="164"/>
      <c r="B22" s="91" t="s">
        <v>68</v>
      </c>
      <c r="C22" s="92"/>
      <c r="D22" s="93"/>
      <c r="E22" s="69">
        <v>12</v>
      </c>
      <c r="F22" s="102">
        <v>80</v>
      </c>
      <c r="G22" s="102"/>
      <c r="H22" s="123"/>
      <c r="I22" s="43"/>
      <c r="J22" s="3"/>
      <c r="K22" s="3"/>
      <c r="L22" s="3"/>
      <c r="M22" s="3"/>
      <c r="N22" s="3"/>
      <c r="O22" s="3"/>
      <c r="P22" s="3">
        <v>1</v>
      </c>
      <c r="Q22" s="3"/>
      <c r="R22" s="3">
        <v>1</v>
      </c>
      <c r="S22" s="3"/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64"/>
      <c r="B23" s="91" t="s">
        <v>15</v>
      </c>
      <c r="C23" s="92"/>
      <c r="D23" s="93"/>
      <c r="E23" s="69">
        <v>13</v>
      </c>
      <c r="F23" s="103"/>
      <c r="G23" s="103"/>
      <c r="H23" s="124"/>
      <c r="I23" s="43">
        <v>1</v>
      </c>
      <c r="J23" s="3">
        <v>1</v>
      </c>
      <c r="K23" s="3"/>
      <c r="L23" s="3">
        <v>1</v>
      </c>
      <c r="M23" s="3"/>
      <c r="N23" s="3">
        <v>1</v>
      </c>
      <c r="O23" s="3"/>
      <c r="P23" s="3"/>
      <c r="Q23" s="3">
        <v>1</v>
      </c>
      <c r="R23" s="3">
        <v>1</v>
      </c>
      <c r="S23" s="3">
        <v>1</v>
      </c>
      <c r="T23" s="57"/>
      <c r="U23" s="50">
        <f t="shared" si="0"/>
        <v>7</v>
      </c>
      <c r="V23" s="1" t="s">
        <v>14</v>
      </c>
    </row>
    <row r="24" spans="1:23" ht="21" customHeight="1" x14ac:dyDescent="0.15">
      <c r="A24" s="164"/>
      <c r="B24" s="91" t="s">
        <v>52</v>
      </c>
      <c r="C24" s="92"/>
      <c r="D24" s="93"/>
      <c r="E24" s="69">
        <v>14</v>
      </c>
      <c r="F24" s="102">
        <v>80</v>
      </c>
      <c r="G24" s="102"/>
      <c r="H24" s="123"/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>
        <v>1</v>
      </c>
      <c r="U24" s="50">
        <f t="shared" si="0"/>
        <v>1</v>
      </c>
      <c r="V24" s="1" t="s">
        <v>14</v>
      </c>
    </row>
    <row r="25" spans="1:23" ht="21" customHeight="1" x14ac:dyDescent="0.15">
      <c r="A25" s="164"/>
      <c r="B25" s="91" t="s">
        <v>69</v>
      </c>
      <c r="C25" s="92"/>
      <c r="D25" s="93"/>
      <c r="E25" s="69">
        <v>15</v>
      </c>
      <c r="F25" s="103"/>
      <c r="G25" s="103"/>
      <c r="H25" s="124"/>
      <c r="I25" s="43">
        <v>1</v>
      </c>
      <c r="J25" s="3"/>
      <c r="K25" s="3">
        <v>1</v>
      </c>
      <c r="L25" s="3"/>
      <c r="M25" s="3"/>
      <c r="N25" s="3"/>
      <c r="O25" s="3">
        <v>1</v>
      </c>
      <c r="P25" s="3"/>
      <c r="Q25" s="3">
        <v>1</v>
      </c>
      <c r="R25" s="3"/>
      <c r="S25" s="3"/>
      <c r="T25" s="57"/>
      <c r="U25" s="50">
        <f t="shared" si="0"/>
        <v>4</v>
      </c>
      <c r="V25" s="1" t="s">
        <v>14</v>
      </c>
    </row>
    <row r="26" spans="1:23" ht="21" customHeight="1" x14ac:dyDescent="0.15">
      <c r="A26" s="164"/>
      <c r="B26" s="91" t="s">
        <v>53</v>
      </c>
      <c r="C26" s="92"/>
      <c r="D26" s="93"/>
      <c r="E26" s="69">
        <v>16</v>
      </c>
      <c r="F26" s="69">
        <v>80</v>
      </c>
      <c r="G26" s="69"/>
      <c r="H26" s="38"/>
      <c r="I26" s="43">
        <v>1</v>
      </c>
      <c r="J26" s="3"/>
      <c r="K26" s="3"/>
      <c r="L26" s="3"/>
      <c r="M26" s="3"/>
      <c r="N26" s="3">
        <v>1</v>
      </c>
      <c r="O26" s="3"/>
      <c r="P26" s="3"/>
      <c r="Q26" s="3"/>
      <c r="R26" s="3">
        <v>1</v>
      </c>
      <c r="S26" s="3"/>
      <c r="T26" s="57"/>
      <c r="U26" s="50">
        <f t="shared" si="0"/>
        <v>3</v>
      </c>
      <c r="V26" s="1" t="s">
        <v>14</v>
      </c>
    </row>
    <row r="27" spans="1:23" ht="21" customHeight="1" x14ac:dyDescent="0.15">
      <c r="A27" s="164"/>
      <c r="B27" s="91" t="s">
        <v>65</v>
      </c>
      <c r="C27" s="92"/>
      <c r="D27" s="93"/>
      <c r="E27" s="69">
        <v>17</v>
      </c>
      <c r="F27" s="69">
        <v>80</v>
      </c>
      <c r="G27" s="69"/>
      <c r="H27" s="38"/>
      <c r="I27" s="43"/>
      <c r="J27" s="3"/>
      <c r="K27" s="3">
        <v>1</v>
      </c>
      <c r="L27" s="3"/>
      <c r="M27" s="3"/>
      <c r="N27" s="3"/>
      <c r="O27" s="3"/>
      <c r="P27" s="3">
        <v>1</v>
      </c>
      <c r="Q27" s="3"/>
      <c r="R27" s="3"/>
      <c r="S27" s="3"/>
      <c r="T27" s="57"/>
      <c r="U27" s="50">
        <f t="shared" si="0"/>
        <v>2</v>
      </c>
      <c r="V27" s="1" t="s">
        <v>14</v>
      </c>
    </row>
    <row r="28" spans="1:23" ht="21" customHeight="1" x14ac:dyDescent="0.15">
      <c r="A28" s="164"/>
      <c r="B28" s="91" t="s">
        <v>16</v>
      </c>
      <c r="C28" s="92"/>
      <c r="D28" s="93"/>
      <c r="E28" s="69">
        <v>18</v>
      </c>
      <c r="F28" s="69">
        <v>40</v>
      </c>
      <c r="G28" s="69"/>
      <c r="H28" s="38"/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64"/>
      <c r="B29" s="91" t="s">
        <v>54</v>
      </c>
      <c r="C29" s="92"/>
      <c r="D29" s="93"/>
      <c r="E29" s="69">
        <v>20</v>
      </c>
      <c r="F29" s="69">
        <v>65</v>
      </c>
      <c r="G29" s="69"/>
      <c r="H29" s="38"/>
      <c r="I29" s="43"/>
      <c r="J29" s="3">
        <v>1</v>
      </c>
      <c r="K29" s="3">
        <v>1</v>
      </c>
      <c r="L29" s="3"/>
      <c r="M29" s="3"/>
      <c r="N29" s="3"/>
      <c r="O29" s="3"/>
      <c r="P29" s="3">
        <v>1</v>
      </c>
      <c r="Q29" s="3">
        <v>1</v>
      </c>
      <c r="R29" s="3"/>
      <c r="S29" s="3"/>
      <c r="T29" s="57"/>
      <c r="U29" s="50">
        <f t="shared" si="0"/>
        <v>4</v>
      </c>
      <c r="V29" s="1" t="s">
        <v>14</v>
      </c>
    </row>
    <row r="30" spans="1:23" ht="21" customHeight="1" x14ac:dyDescent="0.15">
      <c r="A30" s="164"/>
      <c r="B30" s="91" t="s">
        <v>17</v>
      </c>
      <c r="C30" s="92"/>
      <c r="D30" s="93"/>
      <c r="E30" s="69">
        <v>21</v>
      </c>
      <c r="F30" s="69">
        <v>35</v>
      </c>
      <c r="G30" s="69"/>
      <c r="H30" s="38"/>
      <c r="I30" s="43"/>
      <c r="J30" s="3"/>
      <c r="K30" s="3"/>
      <c r="L30" s="3"/>
      <c r="M30" s="3"/>
      <c r="N30" s="3"/>
      <c r="O30" s="3">
        <v>1</v>
      </c>
      <c r="P30" s="3"/>
      <c r="Q30" s="3"/>
      <c r="R30" s="3"/>
      <c r="S30" s="3"/>
      <c r="T30" s="57"/>
      <c r="U30" s="50">
        <f t="shared" si="0"/>
        <v>1</v>
      </c>
      <c r="V30" s="1" t="s">
        <v>14</v>
      </c>
    </row>
    <row r="31" spans="1:23" ht="21" customHeight="1" x14ac:dyDescent="0.15">
      <c r="A31" s="164"/>
      <c r="B31" s="91" t="s">
        <v>33</v>
      </c>
      <c r="C31" s="92"/>
      <c r="D31" s="93"/>
      <c r="E31" s="69">
        <v>23</v>
      </c>
      <c r="F31" s="69">
        <v>65</v>
      </c>
      <c r="G31" s="69"/>
      <c r="H31" s="38"/>
      <c r="I31" s="43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7"/>
      <c r="U31" s="50">
        <f t="shared" si="0"/>
        <v>1</v>
      </c>
      <c r="V31" s="1" t="s">
        <v>14</v>
      </c>
    </row>
    <row r="32" spans="1:23" ht="21" customHeight="1" x14ac:dyDescent="0.15">
      <c r="A32" s="164"/>
      <c r="B32" s="91" t="s">
        <v>82</v>
      </c>
      <c r="C32" s="92"/>
      <c r="D32" s="93"/>
      <c r="E32" s="69">
        <v>24</v>
      </c>
      <c r="F32" s="69">
        <v>70</v>
      </c>
      <c r="G32" s="69"/>
      <c r="H32" s="38"/>
      <c r="I32" s="43"/>
      <c r="J32" s="3"/>
      <c r="K32" s="3"/>
      <c r="L32" s="3">
        <v>1</v>
      </c>
      <c r="M32" s="3"/>
      <c r="N32" s="3"/>
      <c r="O32" s="3">
        <v>1</v>
      </c>
      <c r="P32" s="3"/>
      <c r="Q32" s="3"/>
      <c r="R32" s="3"/>
      <c r="S32" s="3"/>
      <c r="T32" s="57"/>
      <c r="U32" s="50">
        <f t="shared" si="0"/>
        <v>2</v>
      </c>
      <c r="V32" s="1" t="s">
        <v>14</v>
      </c>
    </row>
    <row r="33" spans="1:22" ht="21" customHeight="1" x14ac:dyDescent="0.15">
      <c r="A33" s="164"/>
      <c r="B33" s="91" t="s">
        <v>42</v>
      </c>
      <c r="C33" s="92"/>
      <c r="D33" s="93"/>
      <c r="E33" s="69">
        <v>25</v>
      </c>
      <c r="F33" s="69">
        <v>70</v>
      </c>
      <c r="G33" s="69"/>
      <c r="H33" s="88"/>
      <c r="I33" s="44"/>
      <c r="J33" s="25">
        <v>1</v>
      </c>
      <c r="K33" s="25">
        <v>1</v>
      </c>
      <c r="L33" s="25"/>
      <c r="M33" s="25"/>
      <c r="N33" s="25">
        <v>1</v>
      </c>
      <c r="O33" s="25"/>
      <c r="P33" s="25"/>
      <c r="Q33" s="25"/>
      <c r="R33" s="25"/>
      <c r="S33" s="25">
        <v>1</v>
      </c>
      <c r="T33" s="58">
        <v>1</v>
      </c>
      <c r="U33" s="51">
        <f t="shared" si="0"/>
        <v>5</v>
      </c>
      <c r="V33" s="26" t="s">
        <v>14</v>
      </c>
    </row>
    <row r="34" spans="1:22" ht="21" customHeight="1" x14ac:dyDescent="0.15">
      <c r="A34" s="164"/>
      <c r="B34" s="96" t="s">
        <v>84</v>
      </c>
      <c r="C34" s="168"/>
      <c r="D34" s="97"/>
      <c r="E34" s="69">
        <v>26</v>
      </c>
      <c r="F34" s="69"/>
      <c r="G34" s="69"/>
      <c r="H34" s="88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64"/>
      <c r="B35" s="91" t="s">
        <v>70</v>
      </c>
      <c r="C35" s="92"/>
      <c r="D35" s="93"/>
      <c r="E35" s="69">
        <v>28</v>
      </c>
      <c r="F35" s="69">
        <v>100</v>
      </c>
      <c r="G35" s="69"/>
      <c r="H35" s="88"/>
      <c r="I35" s="160" t="s">
        <v>88</v>
      </c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2"/>
      <c r="U35" s="51">
        <f t="shared" si="0"/>
        <v>0</v>
      </c>
      <c r="V35" s="26" t="s">
        <v>14</v>
      </c>
    </row>
    <row r="36" spans="1:22" ht="21" customHeight="1" thickBot="1" x14ac:dyDescent="0.2">
      <c r="A36" s="164"/>
      <c r="B36" s="126" t="s">
        <v>74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3</v>
      </c>
      <c r="J36" s="72">
        <f t="shared" ref="J36:S36" si="1">SUM(J21:J35)</f>
        <v>3</v>
      </c>
      <c r="K36" s="72">
        <f>SUM(K21:K35)</f>
        <v>4</v>
      </c>
      <c r="L36" s="72">
        <f t="shared" si="1"/>
        <v>3</v>
      </c>
      <c r="M36" s="72">
        <f t="shared" si="1"/>
        <v>0</v>
      </c>
      <c r="N36" s="72">
        <f>SUM(N21:N35)</f>
        <v>3</v>
      </c>
      <c r="O36" s="72">
        <f t="shared" si="1"/>
        <v>4</v>
      </c>
      <c r="P36" s="72">
        <f>SUM(P21:P35)</f>
        <v>4</v>
      </c>
      <c r="Q36" s="72">
        <f t="shared" si="1"/>
        <v>3</v>
      </c>
      <c r="R36" s="72">
        <f>SUM(R21:R34)</f>
        <v>3</v>
      </c>
      <c r="S36" s="72">
        <f t="shared" si="1"/>
        <v>3</v>
      </c>
      <c r="T36" s="73">
        <f>SUM(T21:T35)</f>
        <v>2</v>
      </c>
      <c r="U36" s="51">
        <f>SUM(I36:T36)</f>
        <v>35</v>
      </c>
      <c r="V36" s="26" t="s">
        <v>14</v>
      </c>
    </row>
    <row r="37" spans="1:22" ht="21" customHeight="1" x14ac:dyDescent="0.15">
      <c r="A37" s="164"/>
      <c r="B37" s="165" t="s">
        <v>18</v>
      </c>
      <c r="C37" s="166"/>
      <c r="D37" s="167"/>
      <c r="E37" s="27">
        <v>83</v>
      </c>
      <c r="F37" s="27">
        <v>110</v>
      </c>
      <c r="G37" s="27"/>
      <c r="H37" s="39"/>
      <c r="I37" s="45"/>
      <c r="J37" s="28">
        <v>1</v>
      </c>
      <c r="K37" s="28">
        <v>1</v>
      </c>
      <c r="L37" s="28"/>
      <c r="M37" s="28"/>
      <c r="N37" s="28"/>
      <c r="O37" s="28">
        <v>1</v>
      </c>
      <c r="P37" s="28"/>
      <c r="Q37" s="28">
        <v>1</v>
      </c>
      <c r="R37" s="28"/>
      <c r="S37" s="28">
        <v>1</v>
      </c>
      <c r="T37" s="59"/>
      <c r="U37" s="52">
        <f t="shared" si="0"/>
        <v>5</v>
      </c>
      <c r="V37" s="29" t="s">
        <v>14</v>
      </c>
    </row>
    <row r="38" spans="1:22" ht="21" customHeight="1" x14ac:dyDescent="0.15">
      <c r="A38" s="164"/>
      <c r="B38" s="91" t="s">
        <v>19</v>
      </c>
      <c r="C38" s="92"/>
      <c r="D38" s="93"/>
      <c r="E38" s="69">
        <v>84</v>
      </c>
      <c r="F38" s="69">
        <v>250</v>
      </c>
      <c r="G38" s="69"/>
      <c r="H38" s="38"/>
      <c r="I38" s="43"/>
      <c r="J38" s="3"/>
      <c r="K38" s="3"/>
      <c r="L38" s="3"/>
      <c r="M38" s="3"/>
      <c r="N38" s="3"/>
      <c r="O38" s="3">
        <v>1</v>
      </c>
      <c r="P38" s="3"/>
      <c r="Q38" s="3"/>
      <c r="R38" s="3"/>
      <c r="S38" s="3"/>
      <c r="T38" s="57"/>
      <c r="U38" s="50">
        <f t="shared" si="0"/>
        <v>1</v>
      </c>
      <c r="V38" s="1" t="s">
        <v>14</v>
      </c>
    </row>
    <row r="39" spans="1:22" ht="21" customHeight="1" x14ac:dyDescent="0.15">
      <c r="A39" s="164"/>
      <c r="B39" s="91" t="s">
        <v>55</v>
      </c>
      <c r="C39" s="92"/>
      <c r="D39" s="93"/>
      <c r="E39" s="69">
        <v>85</v>
      </c>
      <c r="F39" s="69">
        <v>240</v>
      </c>
      <c r="G39" s="69"/>
      <c r="H39" s="38"/>
      <c r="I39" s="43"/>
      <c r="J39" s="3"/>
      <c r="K39" s="3"/>
      <c r="L39" s="3"/>
      <c r="M39" s="3"/>
      <c r="N39" s="3">
        <v>1</v>
      </c>
      <c r="O39" s="3"/>
      <c r="P39" s="3"/>
      <c r="Q39" s="3"/>
      <c r="R39" s="3"/>
      <c r="S39" s="3"/>
      <c r="T39" s="57">
        <v>1</v>
      </c>
      <c r="U39" s="50">
        <f t="shared" si="0"/>
        <v>2</v>
      </c>
      <c r="V39" s="1" t="s">
        <v>14</v>
      </c>
    </row>
    <row r="40" spans="1:22" ht="21" customHeight="1" x14ac:dyDescent="0.15">
      <c r="A40" s="164"/>
      <c r="B40" s="91" t="s">
        <v>40</v>
      </c>
      <c r="C40" s="92"/>
      <c r="D40" s="93"/>
      <c r="E40" s="69">
        <v>86</v>
      </c>
      <c r="F40" s="69">
        <v>250</v>
      </c>
      <c r="G40" s="69"/>
      <c r="H40" s="38"/>
      <c r="I40" s="43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2</v>
      </c>
      <c r="V40" s="1" t="s">
        <v>14</v>
      </c>
    </row>
    <row r="41" spans="1:22" ht="21" customHeight="1" thickBot="1" x14ac:dyDescent="0.2">
      <c r="A41" s="176"/>
      <c r="B41" s="126" t="s">
        <v>75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0</v>
      </c>
      <c r="J41" s="72">
        <f t="shared" ref="J41:S41" si="2">SUM(J37:J40)</f>
        <v>1</v>
      </c>
      <c r="K41" s="72">
        <f>SUM(K37:K40)</f>
        <v>1</v>
      </c>
      <c r="L41" s="72">
        <f>SUM(L37:L40)</f>
        <v>0</v>
      </c>
      <c r="M41" s="72">
        <f t="shared" si="2"/>
        <v>0</v>
      </c>
      <c r="N41" s="72">
        <f>SUM(N37:N40)</f>
        <v>1</v>
      </c>
      <c r="O41" s="72">
        <f t="shared" si="2"/>
        <v>2</v>
      </c>
      <c r="P41" s="72">
        <f t="shared" si="2"/>
        <v>1</v>
      </c>
      <c r="Q41" s="72">
        <f t="shared" si="2"/>
        <v>1</v>
      </c>
      <c r="R41" s="72">
        <f>SUM(R37:R40)</f>
        <v>1</v>
      </c>
      <c r="S41" s="72">
        <f t="shared" si="2"/>
        <v>1</v>
      </c>
      <c r="T41" s="73">
        <f>SUM(T37:T40)</f>
        <v>1</v>
      </c>
      <c r="U41" s="51">
        <f>SUM(I41:T41)</f>
        <v>10</v>
      </c>
      <c r="V41" s="1" t="s">
        <v>14</v>
      </c>
    </row>
    <row r="42" spans="1:22" ht="21" customHeight="1" x14ac:dyDescent="0.15">
      <c r="A42" s="153" t="s">
        <v>28</v>
      </c>
      <c r="B42" s="154"/>
      <c r="C42" s="154"/>
      <c r="D42" s="154"/>
      <c r="E42" s="30" t="s">
        <v>1</v>
      </c>
      <c r="F42" s="76" t="s">
        <v>76</v>
      </c>
      <c r="G42" s="76" t="s">
        <v>77</v>
      </c>
      <c r="H42" s="77" t="s">
        <v>78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51" t="s">
        <v>27</v>
      </c>
      <c r="V42" s="152"/>
    </row>
    <row r="43" spans="1:22" ht="21" customHeight="1" x14ac:dyDescent="0.15">
      <c r="A43" s="163" t="s">
        <v>29</v>
      </c>
      <c r="B43" s="155" t="s">
        <v>32</v>
      </c>
      <c r="C43" s="91" t="s">
        <v>20</v>
      </c>
      <c r="D43" s="93"/>
      <c r="E43" s="69">
        <v>51</v>
      </c>
      <c r="F43" s="24">
        <v>90</v>
      </c>
      <c r="G43" s="24"/>
      <c r="H43" s="41"/>
      <c r="I43" s="47">
        <v>4</v>
      </c>
      <c r="J43" s="4">
        <v>6</v>
      </c>
      <c r="K43" s="4">
        <v>7</v>
      </c>
      <c r="L43" s="4">
        <v>4</v>
      </c>
      <c r="M43" s="4"/>
      <c r="N43" s="4">
        <v>6</v>
      </c>
      <c r="O43" s="4">
        <v>7</v>
      </c>
      <c r="P43" s="4">
        <v>6</v>
      </c>
      <c r="Q43" s="4">
        <v>6</v>
      </c>
      <c r="R43" s="4">
        <v>6</v>
      </c>
      <c r="S43" s="4">
        <v>6</v>
      </c>
      <c r="T43" s="61">
        <v>6</v>
      </c>
      <c r="U43" s="53">
        <f>SUM(I43:T43)</f>
        <v>64</v>
      </c>
      <c r="V43" s="1" t="s">
        <v>14</v>
      </c>
    </row>
    <row r="44" spans="1:22" ht="21" customHeight="1" x14ac:dyDescent="0.15">
      <c r="A44" s="164"/>
      <c r="B44" s="156"/>
      <c r="C44" s="96" t="s">
        <v>21</v>
      </c>
      <c r="D44" s="97"/>
      <c r="E44" s="69">
        <v>53</v>
      </c>
      <c r="F44" s="24">
        <v>90</v>
      </c>
      <c r="G44" s="24"/>
      <c r="H44" s="41"/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3">SUM(I44:T44)</f>
        <v>1</v>
      </c>
      <c r="V44" s="1" t="s">
        <v>14</v>
      </c>
    </row>
    <row r="45" spans="1:22" ht="21" customHeight="1" x14ac:dyDescent="0.15">
      <c r="A45" s="164"/>
      <c r="B45" s="156"/>
      <c r="C45" s="91" t="s">
        <v>56</v>
      </c>
      <c r="D45" s="93"/>
      <c r="E45" s="69">
        <v>54</v>
      </c>
      <c r="F45" s="24">
        <v>90</v>
      </c>
      <c r="G45" s="24"/>
      <c r="H45" s="41"/>
      <c r="I45" s="47">
        <v>1</v>
      </c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61">
        <v>1</v>
      </c>
      <c r="U45" s="53">
        <f t="shared" si="3"/>
        <v>11</v>
      </c>
      <c r="V45" s="1" t="s">
        <v>14</v>
      </c>
    </row>
    <row r="46" spans="1:22" ht="21" customHeight="1" x14ac:dyDescent="0.15">
      <c r="A46" s="164"/>
      <c r="B46" s="156"/>
      <c r="C46" s="91" t="s">
        <v>22</v>
      </c>
      <c r="D46" s="93"/>
      <c r="E46" s="69">
        <v>55</v>
      </c>
      <c r="F46" s="24">
        <v>90</v>
      </c>
      <c r="G46" s="24"/>
      <c r="H46" s="41"/>
      <c r="I46" s="47">
        <v>4</v>
      </c>
      <c r="J46" s="4">
        <v>6</v>
      </c>
      <c r="K46" s="4">
        <v>8</v>
      </c>
      <c r="L46" s="4">
        <v>4</v>
      </c>
      <c r="M46" s="4"/>
      <c r="N46" s="4">
        <v>6</v>
      </c>
      <c r="O46" s="4">
        <v>7</v>
      </c>
      <c r="P46" s="4">
        <v>5</v>
      </c>
      <c r="Q46" s="4">
        <v>5</v>
      </c>
      <c r="R46" s="4">
        <v>4</v>
      </c>
      <c r="S46" s="4">
        <v>6</v>
      </c>
      <c r="T46" s="61">
        <v>4</v>
      </c>
      <c r="U46" s="53">
        <f t="shared" si="3"/>
        <v>59</v>
      </c>
      <c r="V46" s="1" t="s">
        <v>14</v>
      </c>
    </row>
    <row r="47" spans="1:22" ht="21" customHeight="1" x14ac:dyDescent="0.15">
      <c r="A47" s="164"/>
      <c r="B47" s="156"/>
      <c r="C47" s="96" t="s">
        <v>60</v>
      </c>
      <c r="D47" s="97"/>
      <c r="E47" s="5">
        <v>59</v>
      </c>
      <c r="F47" s="24">
        <v>90</v>
      </c>
      <c r="G47" s="24"/>
      <c r="H47" s="41"/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3"/>
        <v>0</v>
      </c>
      <c r="V47" s="1" t="s">
        <v>14</v>
      </c>
    </row>
    <row r="48" spans="1:22" ht="21" customHeight="1" x14ac:dyDescent="0.15">
      <c r="A48" s="164"/>
      <c r="B48" s="156"/>
      <c r="C48" s="96" t="s">
        <v>71</v>
      </c>
      <c r="D48" s="97"/>
      <c r="E48" s="86">
        <v>60</v>
      </c>
      <c r="F48" s="24">
        <v>90</v>
      </c>
      <c r="G48" s="24"/>
      <c r="H48" s="65"/>
      <c r="I48" s="47"/>
      <c r="J48" s="4"/>
      <c r="K48" s="4"/>
      <c r="L48" s="4"/>
      <c r="M48" s="4"/>
      <c r="N48" s="4"/>
      <c r="O48" s="4"/>
      <c r="P48" s="4">
        <v>1</v>
      </c>
      <c r="Q48" s="4"/>
      <c r="R48" s="4"/>
      <c r="S48" s="4"/>
      <c r="T48" s="61"/>
      <c r="U48" s="53">
        <f t="shared" si="3"/>
        <v>1</v>
      </c>
      <c r="V48" s="1" t="s">
        <v>14</v>
      </c>
    </row>
    <row r="49" spans="1:22" ht="21" customHeight="1" x14ac:dyDescent="0.15">
      <c r="A49" s="164"/>
      <c r="B49" s="156"/>
      <c r="C49" s="179" t="s">
        <v>79</v>
      </c>
      <c r="D49" s="180"/>
      <c r="E49" s="80">
        <v>62</v>
      </c>
      <c r="F49" s="24">
        <v>90</v>
      </c>
      <c r="G49" s="81"/>
      <c r="H49" s="82"/>
      <c r="I49" s="49"/>
      <c r="J49" s="36">
        <v>1</v>
      </c>
      <c r="K49" s="84">
        <v>1</v>
      </c>
      <c r="L49" s="36"/>
      <c r="M49" s="36"/>
      <c r="N49" s="36">
        <v>1</v>
      </c>
      <c r="O49" s="36"/>
      <c r="P49" s="36"/>
      <c r="Q49" s="36"/>
      <c r="R49" s="36"/>
      <c r="S49" s="36">
        <v>1</v>
      </c>
      <c r="T49" s="64">
        <v>1</v>
      </c>
      <c r="U49" s="56">
        <f t="shared" si="3"/>
        <v>5</v>
      </c>
      <c r="V49" s="26" t="s">
        <v>64</v>
      </c>
    </row>
    <row r="50" spans="1:22" ht="21" customHeight="1" thickBot="1" x14ac:dyDescent="0.2">
      <c r="A50" s="164"/>
      <c r="B50" s="157"/>
      <c r="C50" s="158" t="s">
        <v>80</v>
      </c>
      <c r="D50" s="159"/>
      <c r="E50" s="70">
        <v>63</v>
      </c>
      <c r="F50" s="34">
        <v>90</v>
      </c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64</v>
      </c>
    </row>
    <row r="51" spans="1:22" ht="21" customHeight="1" x14ac:dyDescent="0.15">
      <c r="A51" s="164"/>
      <c r="B51" s="177" t="s">
        <v>31</v>
      </c>
      <c r="C51" s="173" t="s">
        <v>48</v>
      </c>
      <c r="D51" s="14" t="s">
        <v>23</v>
      </c>
      <c r="E51" s="175">
        <v>70</v>
      </c>
      <c r="F51" s="87"/>
      <c r="G51" s="87"/>
      <c r="H51" s="89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3"/>
        <v>0</v>
      </c>
      <c r="V51" s="33" t="s">
        <v>14</v>
      </c>
    </row>
    <row r="52" spans="1:22" ht="21" customHeight="1" x14ac:dyDescent="0.15">
      <c r="A52" s="164"/>
      <c r="B52" s="156"/>
      <c r="C52" s="113"/>
      <c r="D52" s="15" t="s">
        <v>24</v>
      </c>
      <c r="E52" s="103"/>
      <c r="F52" s="181" t="s">
        <v>47</v>
      </c>
      <c r="G52" s="182"/>
      <c r="H52" s="182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3"/>
        <v>0</v>
      </c>
      <c r="V52" s="1" t="s">
        <v>25</v>
      </c>
    </row>
    <row r="53" spans="1:22" ht="21" customHeight="1" x14ac:dyDescent="0.15">
      <c r="A53" s="164"/>
      <c r="B53" s="156"/>
      <c r="C53" s="174" t="s">
        <v>50</v>
      </c>
      <c r="D53" s="14" t="s">
        <v>23</v>
      </c>
      <c r="E53" s="102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3"/>
        <v>0</v>
      </c>
      <c r="V53" s="1" t="s">
        <v>14</v>
      </c>
    </row>
    <row r="54" spans="1:22" ht="21" customHeight="1" x14ac:dyDescent="0.15">
      <c r="A54" s="164"/>
      <c r="B54" s="156"/>
      <c r="C54" s="113"/>
      <c r="D54" s="15" t="s">
        <v>24</v>
      </c>
      <c r="E54" s="103"/>
      <c r="F54" s="181" t="s">
        <v>47</v>
      </c>
      <c r="G54" s="182"/>
      <c r="H54" s="182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3"/>
        <v>0</v>
      </c>
      <c r="V54" s="1" t="s">
        <v>25</v>
      </c>
    </row>
    <row r="55" spans="1:22" ht="21" customHeight="1" x14ac:dyDescent="0.15">
      <c r="A55" s="164"/>
      <c r="B55" s="156"/>
      <c r="C55" s="170" t="s">
        <v>49</v>
      </c>
      <c r="D55" s="15" t="s">
        <v>23</v>
      </c>
      <c r="E55" s="102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3"/>
        <v>0</v>
      </c>
      <c r="V55" s="1" t="s">
        <v>14</v>
      </c>
    </row>
    <row r="56" spans="1:22" ht="21" customHeight="1" x14ac:dyDescent="0.15">
      <c r="A56" s="164"/>
      <c r="B56" s="178"/>
      <c r="C56" s="170"/>
      <c r="D56" s="15" t="s">
        <v>24</v>
      </c>
      <c r="E56" s="103"/>
      <c r="F56" s="181" t="s">
        <v>81</v>
      </c>
      <c r="G56" s="182"/>
      <c r="H56" s="182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3"/>
        <v>0</v>
      </c>
      <c r="V56" s="1" t="s">
        <v>25</v>
      </c>
    </row>
    <row r="57" spans="1:22" ht="21" customHeight="1" x14ac:dyDescent="0.15">
      <c r="A57" s="176"/>
      <c r="B57" s="170" t="s">
        <v>73</v>
      </c>
      <c r="C57" s="170"/>
      <c r="D57" s="170"/>
      <c r="E57" s="5" t="s">
        <v>51</v>
      </c>
      <c r="F57" s="5" t="s">
        <v>51</v>
      </c>
      <c r="G57" s="5" t="s">
        <v>51</v>
      </c>
      <c r="H57" s="38" t="s">
        <v>51</v>
      </c>
      <c r="I57" s="66">
        <f>SUM(I43:I51,I53,I55)</f>
        <v>10</v>
      </c>
      <c r="J57" s="4">
        <f t="shared" ref="J57:U57" si="4">SUM(J43:J51,J53,J55)</f>
        <v>14</v>
      </c>
      <c r="K57" s="4">
        <f t="shared" si="4"/>
        <v>17</v>
      </c>
      <c r="L57" s="4">
        <f t="shared" si="4"/>
        <v>9</v>
      </c>
      <c r="M57" s="4">
        <f t="shared" si="4"/>
        <v>0</v>
      </c>
      <c r="N57" s="4">
        <f>SUM(N43:N51,N53,N55)</f>
        <v>14</v>
      </c>
      <c r="O57" s="4">
        <f t="shared" si="4"/>
        <v>15</v>
      </c>
      <c r="P57" s="4">
        <f t="shared" si="4"/>
        <v>13</v>
      </c>
      <c r="Q57" s="4">
        <f t="shared" si="4"/>
        <v>12</v>
      </c>
      <c r="R57" s="4">
        <f>SUM(R43:R56)</f>
        <v>11</v>
      </c>
      <c r="S57" s="4">
        <f t="shared" si="4"/>
        <v>14</v>
      </c>
      <c r="T57" s="67">
        <f t="shared" si="4"/>
        <v>12</v>
      </c>
      <c r="U57" s="66">
        <f t="shared" si="4"/>
        <v>141</v>
      </c>
      <c r="V57" s="1" t="s">
        <v>14</v>
      </c>
    </row>
    <row r="58" spans="1:22" ht="21" customHeight="1" thickBot="1" x14ac:dyDescent="0.2">
      <c r="A58" s="171" t="s">
        <v>26</v>
      </c>
      <c r="B58" s="172"/>
      <c r="C58" s="172"/>
      <c r="D58" s="172"/>
      <c r="E58" s="70" t="s">
        <v>51</v>
      </c>
      <c r="F58" s="70" t="s">
        <v>51</v>
      </c>
      <c r="G58" s="70" t="s">
        <v>51</v>
      </c>
      <c r="H58" s="90" t="s">
        <v>51</v>
      </c>
      <c r="I58" s="71">
        <f>I36+I41+I57</f>
        <v>13</v>
      </c>
      <c r="J58" s="35">
        <f t="shared" ref="J58:T58" si="5">J36+J41+J57</f>
        <v>18</v>
      </c>
      <c r="K58" s="35">
        <f t="shared" si="5"/>
        <v>22</v>
      </c>
      <c r="L58" s="35">
        <f t="shared" si="5"/>
        <v>12</v>
      </c>
      <c r="M58" s="35">
        <f t="shared" si="5"/>
        <v>0</v>
      </c>
      <c r="N58" s="35">
        <f>N36+N41+N57</f>
        <v>18</v>
      </c>
      <c r="O58" s="35">
        <f t="shared" si="5"/>
        <v>21</v>
      </c>
      <c r="P58" s="35">
        <f t="shared" si="5"/>
        <v>18</v>
      </c>
      <c r="Q58" s="35">
        <f t="shared" si="5"/>
        <v>16</v>
      </c>
      <c r="R58" s="35">
        <f>R36+R41+R57</f>
        <v>15</v>
      </c>
      <c r="S58" s="35">
        <f t="shared" si="5"/>
        <v>18</v>
      </c>
      <c r="T58" s="62">
        <f t="shared" si="5"/>
        <v>15</v>
      </c>
      <c r="U58" s="54">
        <f>SUM(U36,U41,U57)</f>
        <v>186</v>
      </c>
      <c r="V58" s="2" t="s">
        <v>14</v>
      </c>
    </row>
    <row r="59" spans="1:22" ht="18.75" customHeight="1" x14ac:dyDescent="0.1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S59" t="s">
        <v>66</v>
      </c>
      <c r="U59" s="75">
        <f>U57/U58*5</f>
        <v>3.790322580645161</v>
      </c>
      <c r="V59" s="68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V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小学校（稲口)</vt:lpstr>
      <vt:lpstr>中学校（稲口)</vt:lpstr>
      <vt:lpstr>小学校（東部第１) </vt:lpstr>
      <vt:lpstr>中学校（東部第１) </vt:lpstr>
      <vt:lpstr>小学校（東部第２) </vt:lpstr>
      <vt:lpstr>中学校（東部第２) </vt:lpstr>
      <vt:lpstr>'小学校（稲口)'!Print_Area</vt:lpstr>
      <vt:lpstr>'小学校（東部第１) '!Print_Area</vt:lpstr>
      <vt:lpstr>'小学校（東部第２) '!Print_Area</vt:lpstr>
      <vt:lpstr>'中学校（稲口)'!Print_Area</vt:lpstr>
      <vt:lpstr>'中学校（東部第１) '!Print_Area</vt:lpstr>
      <vt:lpstr>'中学校（東部第２) 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kyushoku01</cp:lastModifiedBy>
  <cp:lastPrinted>2025-11-25T03:37:09Z</cp:lastPrinted>
  <dcterms:created xsi:type="dcterms:W3CDTF">2004-12-21T04:10:02Z</dcterms:created>
  <dcterms:modified xsi:type="dcterms:W3CDTF">2025-11-26T05:39:39Z</dcterms:modified>
</cp:coreProperties>
</file>